
<file path=[Content_Types].xml><?xml version="1.0" encoding="utf-8"?>
<Types xmlns="http://schemas.openxmlformats.org/package/2006/content-types">
  <Default Extension="png" ContentType="image/png"/>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685" windowHeight="11715" firstSheet="4" activeTab="4"/>
  </bookViews>
  <sheets>
    <sheet name="МО+бесхоз" sheetId="1" state="hidden" r:id="rId1"/>
    <sheet name="ТСО" sheetId="7" state="hidden" r:id="rId2"/>
    <sheet name="экс-ТСО" sheetId="8" state="hidden" r:id="rId3"/>
    <sheet name="потребители" sheetId="4" state="hidden" r:id="rId4"/>
    <sheet name="Чек-лист ТСО" sheetId="9" r:id="rId5"/>
  </sheets>
  <definedNames>
    <definedName name="_xlnm.Print_Area" localSheetId="4">'Чек-лист ТСО'!$A$1:$I$214</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7" i="9"/>
  <c r="H177"/>
  <c r="H175" s="1"/>
  <c r="H114"/>
  <c r="H79"/>
  <c r="H56"/>
  <c r="H36"/>
  <c r="H26"/>
  <c r="H17"/>
  <c r="G28" i="4"/>
  <c r="G25"/>
  <c r="G22"/>
  <c r="G19"/>
  <c r="G16"/>
  <c r="G5"/>
  <c r="G4"/>
  <c r="G3"/>
  <c r="G37" i="8"/>
  <c r="G27"/>
  <c r="G26"/>
  <c r="G21"/>
  <c r="G16"/>
  <c r="G12"/>
  <c r="G8"/>
  <c r="G5"/>
  <c r="G4"/>
  <c r="G3"/>
  <c r="G47" i="7"/>
  <c r="G44"/>
  <c r="G42"/>
  <c r="G31"/>
  <c r="G30"/>
  <c r="G24"/>
  <c r="G19"/>
  <c r="G15"/>
  <c r="G11"/>
  <c r="G7"/>
  <c r="G5"/>
  <c r="G4"/>
  <c r="G3"/>
  <c r="G48" i="1"/>
  <c r="G38"/>
  <c r="G37"/>
  <c r="G32"/>
  <c r="G27"/>
  <c r="G23"/>
  <c r="G19"/>
  <c r="G16"/>
  <c r="G15"/>
  <c r="G14"/>
  <c r="G8"/>
  <c r="G4"/>
  <c r="G3"/>
  <c r="H113" i="9" l="1"/>
  <c r="H10"/>
  <c r="H9" s="1"/>
  <c r="H7" s="1"/>
  <c r="F2" l="1"/>
</calcChain>
</file>

<file path=xl/sharedStrings.xml><?xml version="1.0" encoding="utf-8"?>
<sst xmlns="http://schemas.openxmlformats.org/spreadsheetml/2006/main" count="1448" uniqueCount="747">
  <si>
    <t>Оценочный лист для расчета индекса готовности к отопительному периоду муниципального образования</t>
  </si>
  <si>
    <t>№ п/п</t>
  </si>
  <si>
    <t>Обязательное требование</t>
  </si>
  <si>
    <t>Подтверждающий документ</t>
  </si>
  <si>
    <t>Показатель</t>
  </si>
  <si>
    <t>Вес показателя</t>
  </si>
  <si>
    <t>Наименование показателя</t>
  </si>
  <si>
    <t>Расчет показателей готовности (рабочие формулы и ячейки для заполненния)</t>
  </si>
  <si>
    <t xml:space="preserve">Разъяснения по расчетам показателей готовности </t>
  </si>
  <si>
    <t>ИНДЕКС ГОТОВНОСТИ</t>
  </si>
  <si>
    <r>
      <rPr>
        <sz val="12"/>
        <color theme="1"/>
        <rFont val="Times New Roman"/>
        <charset val="204"/>
      </rPr>
      <t>И</t>
    </r>
    <r>
      <rPr>
        <sz val="8"/>
        <color theme="1"/>
        <rFont val="Times New Roman"/>
        <charset val="204"/>
      </rPr>
      <t>мо</t>
    </r>
    <r>
      <rPr>
        <sz val="12"/>
        <color theme="1"/>
        <rFont val="Times New Roman"/>
        <charset val="204"/>
      </rPr>
      <t xml:space="preserve"> = К</t>
    </r>
    <r>
      <rPr>
        <sz val="8"/>
        <color theme="1"/>
        <rFont val="Times New Roman"/>
        <charset val="204"/>
      </rPr>
      <t>закон о тепл</t>
    </r>
    <r>
      <rPr>
        <sz val="12"/>
        <color theme="1"/>
        <rFont val="Times New Roman"/>
        <charset val="204"/>
      </rPr>
      <t xml:space="preserve"> *0,65+К</t>
    </r>
    <r>
      <rPr>
        <sz val="8"/>
        <color theme="1"/>
        <rFont val="Times New Roman"/>
        <charset val="204"/>
      </rPr>
      <t>оценка</t>
    </r>
    <r>
      <rPr>
        <sz val="12"/>
        <color theme="1"/>
        <rFont val="Times New Roman"/>
        <charset val="204"/>
      </rPr>
      <t xml:space="preserve">*0,35 
</t>
    </r>
  </si>
  <si>
    <t>Выполнить требования, установленные частью 3 статьи 20 Федерального закона от 27 июля 2010 г. № 190-ФЗ «О теплоснабжении» (далее – Федеральный закон о теплоснабжении) (подпункт 8.1 пункта 8 Правил обеспечения готовности к отопительному периоду, утвержденных приказом Минэнерго России от 13 ноября 2024 г. № 2234 (далее – Правила):</t>
  </si>
  <si>
    <t>–</t>
  </si>
  <si>
    <t>Показатель выполнения требований Федерального закона о теплоснабжении</t>
  </si>
  <si>
    <r>
      <rPr>
        <sz val="12"/>
        <color theme="1"/>
        <rFont val="Times New Roman"/>
        <charset val="204"/>
      </rPr>
      <t>К</t>
    </r>
    <r>
      <rPr>
        <sz val="8"/>
        <color theme="1"/>
        <rFont val="Times New Roman"/>
        <charset val="204"/>
      </rPr>
      <t>закон о тепл</t>
    </r>
  </si>
  <si>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порядок</t>
    </r>
    <r>
      <rPr>
        <sz val="12"/>
        <color theme="1"/>
        <rFont val="Times New Roman"/>
        <charset val="204"/>
      </rPr>
      <t>*0,4+
К</t>
    </r>
    <r>
      <rPr>
        <sz val="8"/>
        <color theme="1"/>
        <rFont val="Times New Roman"/>
        <charset val="204"/>
      </rPr>
      <t>схем</t>
    </r>
    <r>
      <rPr>
        <sz val="12"/>
        <color theme="1"/>
        <rFont val="Times New Roman"/>
        <charset val="204"/>
      </rPr>
      <t>*0,3+К</t>
    </r>
    <r>
      <rPr>
        <sz val="8"/>
        <color theme="1"/>
        <rFont val="Times New Roman"/>
        <charset val="204"/>
      </rPr>
      <t>бесхоз</t>
    </r>
    <r>
      <rPr>
        <sz val="12"/>
        <color theme="1"/>
        <rFont val="Times New Roman"/>
        <charset val="204"/>
      </rPr>
      <t xml:space="preserve">*0,3
</t>
    </r>
  </si>
  <si>
    <t>1.1</t>
  </si>
  <si>
    <t xml:space="preserve">Иметь порядок (план) действий по ликвидации последствий аварийных ситуаций в сфере теплоснабжения в муниципальном образовании
(пункт 1 части 3 статьи 20 Федерального закона о теплоснабжении)
</t>
  </si>
  <si>
    <t xml:space="preserve">Утвержденный (актуализированный) порядок (план) действий по ликвидации последствий аварийных ситуаций в сфере теплоснабжения 
в муниципальном образовании (в том числе с применением электронного моделирования аварийных ситуаций)
(подпункт 8.3.1 пункта 8 Правил)
</t>
  </si>
  <si>
    <t>Показатель наличия порядка (плана) действий по ликвидации последствий аварийных ситуаций в сфере теплоснабжения в муниципальном образовании</t>
  </si>
  <si>
    <r>
      <rPr>
        <sz val="12"/>
        <color theme="1"/>
        <rFont val="Times New Roman"/>
        <charset val="204"/>
      </rPr>
      <t>К</t>
    </r>
    <r>
      <rPr>
        <sz val="8"/>
        <color theme="1"/>
        <rFont val="Times New Roman"/>
        <charset val="204"/>
      </rPr>
      <t>порядок</t>
    </r>
    <r>
      <rPr>
        <sz val="12"/>
        <color theme="1"/>
        <rFont val="Times New Roman"/>
        <charset val="204"/>
      </rPr>
      <t xml:space="preserve">
</t>
    </r>
  </si>
  <si>
    <t xml:space="preserve">Наличие – 1
Отсутствие – 0
</t>
  </si>
  <si>
    <t>1.2</t>
  </si>
  <si>
    <t xml:space="preserve">Иметь утвержденную актуализированную схему теплоснабжения в соответствии с частью 3 статьи 23 Федерального закона о теплоснабжении
(пункт 2 части 3 статьи 20 Федерального закона о теплоснабжении)
</t>
  </si>
  <si>
    <t xml:space="preserve">Утвержденная актуализированная схема теплоснабжения, в соответствии с требованиями постановления Правительства Российской Федерации от 22 февраля 2012 г. № 154 
(подпункт 8.3.2 пункта Правил)
</t>
  </si>
  <si>
    <t>Показатель наличия утвержденной актуализированной схемы теплоснабжения</t>
  </si>
  <si>
    <r>
      <rPr>
        <sz val="12"/>
        <color theme="1"/>
        <rFont val="Times New Roman"/>
        <charset val="204"/>
      </rPr>
      <t>К</t>
    </r>
    <r>
      <rPr>
        <sz val="8"/>
        <color theme="1"/>
        <rFont val="Times New Roman"/>
        <charset val="204"/>
      </rPr>
      <t>схем</t>
    </r>
  </si>
  <si>
    <t>1.3</t>
  </si>
  <si>
    <t xml:space="preserve">Обеспечить подготовку к отопительному периоду бесхозяйных объектов теплоснабжения, в отношении которых в соответствии с частью 6.4 статьи 15 Федерального закона о теплоснабжении не определена организация по содержанию и обслуживанию
(пункт 3 части 3 статьи 20 Федерального закона о теплоснабжении)
</t>
  </si>
  <si>
    <t xml:space="preserve">Документы, предусмотренные подпунктами 9.3.1, 
9.3.3 – 9.3.12, 9.3.14 – 9.3.16, 9.3.18 – 9.3.24, 9.3.26 – 9.3.28 пункта 9 Правил, и документы, подтверждающие выполнение требований по обеспечению готовности к отопительному периоду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в соответствии с требованиями части 61 статьи 15 Федерального закона о теплоснабжении 
(подпункт 8.3.3 пункта 8 Правил)
</t>
  </si>
  <si>
    <t>Показатель подготовки к отопительному периоду бесхозяйных объектов теплоснабжения</t>
  </si>
  <si>
    <r>
      <rPr>
        <sz val="12"/>
        <color theme="1"/>
        <rFont val="Times New Roman"/>
        <charset val="204"/>
      </rPr>
      <t>К</t>
    </r>
    <r>
      <rPr>
        <sz val="8"/>
        <color theme="1"/>
        <rFont val="Times New Roman"/>
        <charset val="204"/>
      </rPr>
      <t>бесхоз</t>
    </r>
  </si>
  <si>
    <t xml:space="preserve">При отсутствии бесхозяйных объектов теплоснабжения, в отношении которых не определена организация, которая будет осуществлять содержание и обслуживание бесхозяйного объекта теплоснабжения Кбесхоз принимается равным 1.
При наличии бесхозяйных объектов теплоснабжения, для которых определена организация по содержанию и обслуживанию Кбесхоз принимается равным 1.
Если для бесхозяйных объектов не определена организация, которая будет осуществлять содержание и обслуживание, расчет Кбесхоз ведется в соответствии с Приложением к оценочному листу для расчета показателя подготовки бесхозяйных объектов теплоснабжения, которым
не определена организация, осуществляющая содержание и обслуживание
</t>
  </si>
  <si>
    <t xml:space="preserve">Осуществить оценку обеспечения готовности к отопительному периоду лицами, указанными в подпунктах 1.2 – 1.6 пункта 1 Правил в соответствии с Порядком проведения оценки обеспечения готовности к отопительному периоду, утвержденным приказом Минэнерго России от 13 ноября 2024 г. № 2234  (далее – Порядок)
(подпункт 8.2 пункта 8 Правил) 
</t>
  </si>
  <si>
    <t xml:space="preserve">Выданные акты оценки обеспечения готовности к отопительному периоду, подтверждающие выполнение требований, установленных подпунктом 8.2 пункта 8 
(подпункт 8.2 пункта 8 Правил)
</t>
  </si>
  <si>
    <t xml:space="preserve">Показатель оценки обеспечения готовности к отопительному периоду лицами, указанными в подпунктах 1.2 – 1.6 пункта 1 Правил
</t>
  </si>
  <si>
    <r>
      <rPr>
        <sz val="12"/>
        <color theme="1"/>
        <rFont val="Times New Roman"/>
        <charset val="204"/>
      </rPr>
      <t>К</t>
    </r>
    <r>
      <rPr>
        <sz val="8"/>
        <color theme="1"/>
        <rFont val="Times New Roman"/>
        <charset val="204"/>
      </rPr>
      <t>оценка</t>
    </r>
  </si>
  <si>
    <r>
      <rPr>
        <sz val="12"/>
        <color theme="1"/>
        <rFont val="Times New Roman"/>
        <charset val="204"/>
      </rPr>
      <t>Коценка=(n</t>
    </r>
    <r>
      <rPr>
        <sz val="8"/>
        <color theme="1"/>
        <rFont val="Times New Roman"/>
        <charset val="204"/>
      </rPr>
      <t>актов</t>
    </r>
    <r>
      <rPr>
        <sz val="12"/>
        <color theme="1"/>
        <rFont val="Times New Roman"/>
        <charset val="204"/>
      </rPr>
      <t>/n</t>
    </r>
    <r>
      <rPr>
        <sz val="8"/>
        <color theme="1"/>
        <rFont val="Times New Roman"/>
        <charset val="204"/>
      </rPr>
      <t>всего</t>
    </r>
    <r>
      <rPr>
        <sz val="12"/>
        <color theme="1"/>
        <rFont val="Times New Roman"/>
        <charset val="204"/>
      </rPr>
      <t>)*l</t>
    </r>
    <r>
      <rPr>
        <sz val="8"/>
        <color theme="1"/>
        <rFont val="Times New Roman"/>
        <charset val="204"/>
      </rPr>
      <t>порядок</t>
    </r>
    <r>
      <rPr>
        <sz val="12"/>
        <color theme="1"/>
        <rFont val="Times New Roman"/>
        <charset val="204"/>
      </rPr>
      <t xml:space="preserve"> </t>
    </r>
  </si>
  <si>
    <t>2.1</t>
  </si>
  <si>
    <t xml:space="preserve"> – </t>
  </si>
  <si>
    <r>
      <rPr>
        <sz val="12"/>
        <color theme="1"/>
        <rFont val="Times New Roman"/>
        <charset val="204"/>
      </rPr>
      <t>l</t>
    </r>
    <r>
      <rPr>
        <sz val="8"/>
        <color theme="1"/>
        <rFont val="Times New Roman"/>
        <charset val="204"/>
      </rPr>
      <t>порядок</t>
    </r>
  </si>
  <si>
    <r>
      <rPr>
        <sz val="12"/>
        <color theme="1"/>
        <rFont val="Times New Roman"/>
        <charset val="204"/>
      </rPr>
      <t>При соблюдении 
Порядка l</t>
    </r>
    <r>
      <rPr>
        <sz val="8"/>
        <color theme="1"/>
        <rFont val="Times New Roman"/>
        <charset val="204"/>
      </rPr>
      <t>порядок</t>
    </r>
    <r>
      <rPr>
        <sz val="12"/>
        <color theme="1"/>
        <rFont val="Times New Roman"/>
        <charset val="204"/>
      </rPr>
      <t xml:space="preserve"> принимается равным 1.
При не соблюдении Порядка l</t>
    </r>
    <r>
      <rPr>
        <sz val="8"/>
        <color theme="1"/>
        <rFont val="Times New Roman"/>
        <charset val="204"/>
      </rPr>
      <t xml:space="preserve">порядок </t>
    </r>
    <r>
      <rPr>
        <sz val="12"/>
        <color theme="1"/>
        <rFont val="Times New Roman"/>
        <charset val="204"/>
      </rPr>
      <t>принимается равным 0.</t>
    </r>
  </si>
  <si>
    <t>2.2</t>
  </si>
  <si>
    <r>
      <rPr>
        <sz val="12"/>
        <color theme="1"/>
        <rFont val="Times New Roman"/>
        <charset val="204"/>
      </rPr>
      <t>n</t>
    </r>
    <r>
      <rPr>
        <sz val="8"/>
        <color theme="1"/>
        <rFont val="Times New Roman"/>
        <charset val="204"/>
      </rPr>
      <t xml:space="preserve">актов </t>
    </r>
  </si>
  <si>
    <t>Количество теплоснабжающих и теплосетевых организаций, владельцев тепловых сетей, не являющихся теплосетевыми организациями, прошедших оценку готовности и получивших акт оценки обеспечения готовности к отопительному периоду</t>
  </si>
  <si>
    <t>2.3</t>
  </si>
  <si>
    <r>
      <rPr>
        <sz val="12"/>
        <color theme="1"/>
        <rFont val="Times New Roman"/>
        <charset val="204"/>
      </rPr>
      <t>n</t>
    </r>
    <r>
      <rPr>
        <sz val="8"/>
        <color theme="1"/>
        <rFont val="Times New Roman"/>
        <charset val="204"/>
      </rPr>
      <t xml:space="preserve">всего </t>
    </r>
  </si>
  <si>
    <t xml:space="preserve">Количество теплоснабжающих и теплосетевых организаций, владельцев тепловых сетей, не являющихся теплосетевыми организациями, всего (информация о количестве должна соответствовать схемам теплоснабжения)
</t>
  </si>
  <si>
    <t xml:space="preserve">Приложение к оценочному листу для расчета индекса готовности к отопительному периоду муниципального образования в случае наличия у них бесхозяйных объектов теплоснабжения, которым не определена организация, осуществляющая их содержание и обслуживание
</t>
  </si>
  <si>
    <r>
      <rPr>
        <b/>
        <sz val="12"/>
        <color theme="1"/>
        <rFont val="Times New Roman"/>
        <charset val="204"/>
      </rPr>
      <t>К</t>
    </r>
    <r>
      <rPr>
        <b/>
        <sz val="8"/>
        <color theme="1"/>
        <rFont val="Times New Roman"/>
        <charset val="204"/>
      </rPr>
      <t>бесхоз</t>
    </r>
  </si>
  <si>
    <r>
      <rPr>
        <sz val="12"/>
        <color theme="1"/>
        <rFont val="Times New Roman"/>
        <charset val="204"/>
      </rPr>
      <t>К</t>
    </r>
    <r>
      <rPr>
        <sz val="8"/>
        <color theme="1"/>
        <rFont val="Times New Roman"/>
        <charset val="204"/>
      </rPr>
      <t>бесхоз</t>
    </r>
    <r>
      <rPr>
        <sz val="12"/>
        <color theme="1"/>
        <rFont val="Times New Roman"/>
        <charset val="204"/>
      </rPr>
      <t>= К</t>
    </r>
    <r>
      <rPr>
        <sz val="8"/>
        <color theme="1"/>
        <rFont val="Times New Roman"/>
        <charset val="204"/>
      </rPr>
      <t>закон о тепл</t>
    </r>
    <r>
      <rPr>
        <sz val="12"/>
        <color theme="1"/>
        <rFont val="Times New Roman"/>
        <charset val="204"/>
      </rPr>
      <t>*0,9+К</t>
    </r>
    <r>
      <rPr>
        <sz val="8"/>
        <color theme="1"/>
        <rFont val="Times New Roman"/>
        <charset val="204"/>
      </rPr>
      <t>предп</t>
    </r>
    <r>
      <rPr>
        <sz val="12"/>
        <color theme="1"/>
        <rFont val="Times New Roman"/>
        <charset val="204"/>
      </rPr>
      <t xml:space="preserve">*0,1
</t>
    </r>
  </si>
  <si>
    <t>1</t>
  </si>
  <si>
    <t xml:space="preserve">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
</t>
  </si>
  <si>
    <t>Кзакон о тепл</t>
  </si>
  <si>
    <r>
      <rPr>
        <sz val="12"/>
        <color theme="1"/>
        <rFont val="Times New Roman"/>
        <charset val="204"/>
      </rP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
К</t>
    </r>
    <r>
      <rPr>
        <sz val="8"/>
        <color theme="1"/>
        <rFont val="Times New Roman"/>
        <charset val="204"/>
      </rPr>
      <t>качест</t>
    </r>
    <r>
      <rPr>
        <sz val="12"/>
        <color theme="1"/>
        <rFont val="Times New Roman"/>
        <charset val="204"/>
      </rPr>
      <t>*0,04+К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 xml:space="preserve">*0,6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</si>
  <si>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</si>
  <si>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</si>
  <si>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t xml:space="preserve">Показатель обеспечения функционирования эксплуатационной, диспетчерской и аварийной служб </t>
  </si>
  <si>
    <r>
      <rPr>
        <sz val="12"/>
        <color theme="1"/>
        <rFont val="Times New Roman"/>
        <charset val="204"/>
      </rPr>
      <t>К</t>
    </r>
    <r>
      <rPr>
        <sz val="8"/>
        <color theme="1"/>
        <rFont val="Times New Roman"/>
        <charset val="204"/>
      </rPr>
      <t>функц</t>
    </r>
  </si>
  <si>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
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
К</t>
    </r>
    <r>
      <rPr>
        <sz val="8"/>
        <color theme="1"/>
        <rFont val="Times New Roman"/>
        <charset val="204"/>
      </rPr>
      <t>обуч</t>
    </r>
    <r>
      <rPr>
        <sz val="12"/>
        <color theme="1"/>
        <rFont val="Times New Roman"/>
        <charset val="204"/>
      </rPr>
      <t>*0,1+ 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*0,15+К</t>
    </r>
    <r>
      <rPr>
        <sz val="8"/>
        <color theme="1"/>
        <rFont val="Times New Roman"/>
        <charset val="204"/>
      </rPr>
      <t>трен</t>
    </r>
    <r>
      <rPr>
        <sz val="12"/>
        <color theme="1"/>
        <rFont val="Times New Roman"/>
        <charset val="204"/>
      </rPr>
      <t xml:space="preserve">*0,15
</t>
    </r>
  </si>
  <si>
    <t>1.1.1</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</si>
  <si>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</si>
  <si>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 xml:space="preserve">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 </t>
  </si>
  <si>
    <r>
      <rPr>
        <sz val="12"/>
        <color theme="1"/>
        <rFont val="Times New Roman"/>
        <charset val="204"/>
      </rPr>
      <t>К</t>
    </r>
    <r>
      <rPr>
        <sz val="8"/>
        <color theme="1"/>
        <rFont val="Times New Roman"/>
        <charset val="204"/>
      </rPr>
      <t>шт</t>
    </r>
  </si>
  <si>
    <t xml:space="preserve">Наличие – 1
Отсутствие – 0
</t>
  </si>
  <si>
    <t>1.1.2</t>
  </si>
  <si>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</si>
  <si>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</si>
  <si>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r>
      <rPr>
        <sz val="12"/>
        <color theme="1"/>
        <rFont val="Times New Roman"/>
        <charset val="204"/>
      </rPr>
      <t>К</t>
    </r>
    <r>
      <rPr>
        <sz val="8"/>
        <color theme="1"/>
        <rFont val="Times New Roman"/>
        <charset val="204"/>
      </rPr>
      <t>дисп</t>
    </r>
  </si>
  <si>
    <t>1.1.3</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</si>
  <si>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</si>
  <si>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</si>
  <si>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</si>
  <si>
    <r>
      <rPr>
        <sz val="12"/>
        <color theme="1"/>
        <rFont val="Times New Roman"/>
        <charset val="204"/>
      </rPr>
      <t>К</t>
    </r>
    <r>
      <rPr>
        <sz val="8"/>
        <color theme="1"/>
        <rFont val="Times New Roman"/>
        <charset val="204"/>
      </rPr>
      <t>перечень</t>
    </r>
    <r>
      <rPr>
        <sz val="12"/>
        <color theme="1"/>
        <rFont val="Times New Roman"/>
        <charset val="204"/>
      </rPr>
      <t xml:space="preserve"> =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</si>
  <si>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1.1.3.1</t>
  </si>
  <si>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</si>
  <si>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r>
      <rPr>
        <sz val="12"/>
        <color theme="1"/>
        <rFont val="Times New Roman"/>
        <charset val="204"/>
      </rPr>
      <t>К</t>
    </r>
    <r>
      <rPr>
        <sz val="8"/>
        <color theme="1"/>
        <rFont val="Times New Roman"/>
        <charset val="204"/>
      </rPr>
      <t>переченьОПО</t>
    </r>
  </si>
  <si>
    <t>1.1.3.2</t>
  </si>
  <si>
    <t>Показатель наличия перечня документации эксплуатирующей организации для объектов, не являющихся ОПО</t>
  </si>
  <si>
    <r>
      <rPr>
        <sz val="12"/>
        <color theme="1"/>
        <rFont val="Times New Roman"/>
        <charset val="204"/>
      </rPr>
      <t>К</t>
    </r>
    <r>
      <rPr>
        <sz val="8"/>
        <color theme="1"/>
        <rFont val="Times New Roman"/>
        <charset val="204"/>
      </rPr>
      <t>перечень неОПО</t>
    </r>
  </si>
  <si>
    <t>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</si>
  <si>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1.1.4</t>
  </si>
  <si>
    <t xml:space="preserve">Утвержденные в соответствии с требованиями пункта 2.8.4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</si>
  <si>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Показатель наличия эксплуатационных инструкций объектов теплоснабжения и (или) производственных инструкций</t>
  </si>
  <si>
    <r>
      <rPr>
        <sz val="12"/>
        <color theme="1"/>
        <rFont val="Times New Roman"/>
        <charset val="204"/>
      </rPr>
      <t>К</t>
    </r>
    <r>
      <rPr>
        <sz val="8"/>
        <color theme="1"/>
        <rFont val="Times New Roman"/>
        <charset val="204"/>
      </rPr>
      <t>экспл/произв.инстр</t>
    </r>
  </si>
  <si>
    <t>Наличие – 1
Отсутствие – 0</t>
  </si>
  <si>
    <t>1.1.5</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</si>
  <si>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</si>
  <si>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</si>
  <si>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</si>
  <si>
    <r>
      <rPr>
        <sz val="12"/>
        <color theme="1"/>
        <rFont val="Times New Roman"/>
        <charset val="204"/>
      </rP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
К</t>
    </r>
    <r>
      <rPr>
        <sz val="8"/>
        <color theme="1"/>
        <rFont val="Times New Roman"/>
        <charset val="204"/>
      </rPr>
      <t>пров зн ОПО</t>
    </r>
    <r>
      <rPr>
        <sz val="12"/>
        <color theme="1"/>
        <rFont val="Times New Roman"/>
        <charset val="204"/>
      </rPr>
      <t xml:space="preserve">*0,5
Если в соответствии с пунктом 21 Порядка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</si>
  <si>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1.1.5.1</t>
  </si>
  <si>
    <t xml:space="preserve">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 </t>
  </si>
  <si>
    <r>
      <rPr>
        <sz val="12"/>
        <color theme="1"/>
        <rFont val="Times New Roman"/>
        <charset val="204"/>
      </rPr>
      <t>К</t>
    </r>
    <r>
      <rPr>
        <sz val="8"/>
        <color theme="1"/>
        <rFont val="Times New Roman"/>
        <charset val="204"/>
      </rPr>
      <t>пров зн не ОПО</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</si>
  <si>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</si>
  <si>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1.1.5.2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</si>
  <si>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</si>
  <si>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rPr>
        <sz val="12"/>
        <color theme="1"/>
        <rFont val="Times New Roman"/>
        <charset val="204"/>
      </rPr>
      <t>К</t>
    </r>
    <r>
      <rPr>
        <sz val="8"/>
        <color theme="1"/>
        <rFont val="Times New Roman"/>
        <charset val="204"/>
      </rPr>
      <t>пров зн ОПО</t>
    </r>
  </si>
  <si>
    <t>1.1.6</t>
  </si>
  <si>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</si>
  <si>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</si>
  <si>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r>
      <rPr>
        <sz val="12"/>
        <color theme="1"/>
        <rFont val="Times New Roman"/>
        <charset val="204"/>
      </rPr>
      <t>К</t>
    </r>
    <r>
      <rPr>
        <sz val="8"/>
        <color theme="1"/>
        <rFont val="Times New Roman"/>
        <charset val="204"/>
      </rPr>
      <t>обуч</t>
    </r>
  </si>
  <si>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</si>
  <si>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1.1.7</t>
  </si>
  <si>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</si>
  <si>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</si>
  <si>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r>
      <rPr>
        <sz val="12"/>
        <color theme="1"/>
        <rFont val="Times New Roman"/>
        <charset val="204"/>
      </rPr>
      <t>К</t>
    </r>
    <r>
      <rPr>
        <sz val="8"/>
        <color theme="1"/>
        <rFont val="Times New Roman"/>
        <charset val="204"/>
      </rPr>
      <t>отв</t>
    </r>
  </si>
  <si>
    <t xml:space="preserve">Котв = Котв неОПО *0,5+ 
Котв ОПО *0,5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</si>
  <si>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1.1.7.1</t>
  </si>
  <si>
    <t>Показатель наличия организационно-распорядительных документов организации о назначении ответственных лиц за безопасную эксплуатацию тепловых энергоустановок для объектов, не отнесенных к ОПО</t>
  </si>
  <si>
    <r>
      <rPr>
        <sz val="12"/>
        <color theme="1"/>
        <rFont val="Times New Roman"/>
        <charset val="204"/>
      </rPr>
      <t>К</t>
    </r>
    <r>
      <rPr>
        <sz val="8"/>
        <color theme="1"/>
        <rFont val="Times New Roman"/>
        <charset val="204"/>
      </rPr>
      <t>отв неОПО</t>
    </r>
  </si>
  <si>
    <t xml:space="preserve">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</si>
  <si>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1.1.7.2</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</si>
  <si>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</si>
  <si>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r>
      <rPr>
        <sz val="12"/>
        <color theme="1"/>
        <rFont val="Times New Roman"/>
        <charset val="204"/>
      </rPr>
      <t>К</t>
    </r>
    <r>
      <rPr>
        <sz val="8"/>
        <color theme="1"/>
        <rFont val="Times New Roman"/>
        <charset val="204"/>
      </rPr>
      <t>отв ОПО</t>
    </r>
  </si>
  <si>
    <t>1.1.8</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</si>
  <si>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</si>
  <si>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Показатель наличия утвержденных инструкций по охране труда, утвержденных порядков производства работ повышенной опасности и оформлений нарядов-допусков, утвержденного перечня работ, выполняемых по нарядам-допускам </t>
  </si>
  <si>
    <r>
      <rPr>
        <sz val="12"/>
        <color theme="1"/>
        <rFont val="Times New Roman"/>
        <charset val="204"/>
      </rPr>
      <t>К</t>
    </r>
    <r>
      <rPr>
        <sz val="8"/>
        <color theme="1"/>
        <rFont val="Times New Roman"/>
        <charset val="204"/>
      </rPr>
      <t>охр.труда</t>
    </r>
  </si>
  <si>
    <t>1.1.9</t>
  </si>
  <si>
    <t xml:space="preserve">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</si>
  <si>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</si>
  <si>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r>
      <rPr>
        <sz val="12"/>
        <color theme="1"/>
        <rFont val="Times New Roman"/>
        <charset val="204"/>
      </rPr>
      <t>К</t>
    </r>
    <r>
      <rPr>
        <sz val="8"/>
        <color theme="1"/>
        <rFont val="Times New Roman"/>
        <charset val="204"/>
      </rPr>
      <t>трен</t>
    </r>
  </si>
  <si>
    <t xml:space="preserve">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
</t>
  </si>
  <si>
    <t>Документы, предусмотренные подпунктами 9.3.11 и 9.3.22 пункта 9 Правил</t>
  </si>
  <si>
    <t>Показатель проведения наладки тепловых сетей и контроля за режимами потребления тепловой энергии</t>
  </si>
  <si>
    <r>
      <rPr>
        <sz val="12"/>
        <color theme="1"/>
        <rFont val="Times New Roman"/>
        <charset val="204"/>
      </rPr>
      <t>К</t>
    </r>
    <r>
      <rPr>
        <sz val="8"/>
        <color theme="1"/>
        <rFont val="Times New Roman"/>
        <charset val="204"/>
      </rPr>
      <t>режим.налад</t>
    </r>
  </si>
  <si>
    <r>
      <rPr>
        <sz val="12"/>
        <color theme="1"/>
        <rFont val="Times New Roman"/>
        <charset val="204"/>
      </rPr>
      <t>К</t>
    </r>
    <r>
      <rPr>
        <sz val="8"/>
        <color theme="1"/>
        <rFont val="Times New Roman"/>
        <charset val="204"/>
      </rPr>
      <t>режим.налад</t>
    </r>
    <r>
      <rPr>
        <sz val="12"/>
        <color theme="1"/>
        <rFont val="Times New Roman"/>
        <charset val="204"/>
      </rPr>
      <t>=К</t>
    </r>
    <r>
      <rPr>
        <sz val="8"/>
        <color theme="1"/>
        <rFont val="Times New Roman"/>
        <charset val="204"/>
      </rPr>
      <t>темп.граф</t>
    </r>
    <r>
      <rPr>
        <sz val="12"/>
        <color theme="1"/>
        <rFont val="Times New Roman"/>
        <charset val="204"/>
      </rPr>
      <t>*0,5+К</t>
    </r>
    <r>
      <rPr>
        <sz val="8"/>
        <color theme="1"/>
        <rFont val="Times New Roman"/>
        <charset val="204"/>
      </rPr>
      <t>режим.карт</t>
    </r>
    <r>
      <rPr>
        <sz val="12"/>
        <color theme="1"/>
        <rFont val="Times New Roman"/>
        <charset val="204"/>
      </rPr>
      <t xml:space="preserve">*0,5
</t>
    </r>
  </si>
  <si>
    <t>1.2.1</t>
  </si>
  <si>
    <t>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t>
  </si>
  <si>
    <t xml:space="preserve">Показатель наличия температурных графиков, гидравлических режимов работы системы теплоснабжения </t>
  </si>
  <si>
    <r>
      <rPr>
        <sz val="12"/>
        <color theme="1"/>
        <rFont val="Times New Roman"/>
        <charset val="204"/>
      </rPr>
      <t>К</t>
    </r>
    <r>
      <rPr>
        <sz val="8"/>
        <color theme="1"/>
        <rFont val="Times New Roman"/>
        <charset val="204"/>
      </rPr>
      <t>темп.граф</t>
    </r>
  </si>
  <si>
    <t xml:space="preserve">Наличие – 1
Отсутствие – 0
</t>
  </si>
  <si>
    <t>1.2.2</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</si>
  <si>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</si>
  <si>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</si>
  <si>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r>
      <rPr>
        <sz val="12"/>
        <color theme="1"/>
        <rFont val="Times New Roman"/>
        <charset val="204"/>
      </rPr>
      <t>К</t>
    </r>
    <r>
      <rPr>
        <sz val="8"/>
        <color theme="1"/>
        <rFont val="Times New Roman"/>
        <charset val="204"/>
      </rPr>
      <t>режим.карт</t>
    </r>
  </si>
  <si>
    <t>Обеспечивать качество теплоносителей (пункт 4 части 4 статьи 20 Федерального закона о теплоснабжении)</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</si>
  <si>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
</t>
  </si>
  <si>
    <t>Показатель обеспечения качества теплоносителей</t>
  </si>
  <si>
    <r>
      <rPr>
        <sz val="12"/>
        <color theme="1"/>
        <rFont val="Times New Roman"/>
        <charset val="204"/>
      </rPr>
      <t>К</t>
    </r>
    <r>
      <rPr>
        <sz val="8"/>
        <color theme="1"/>
        <rFont val="Times New Roman"/>
        <charset val="204"/>
      </rPr>
      <t>качест</t>
    </r>
  </si>
  <si>
    <t>1.4</t>
  </si>
  <si>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</si>
  <si>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</si>
  <si>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</si>
  <si>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r>
      <rPr>
        <sz val="12"/>
        <color theme="1"/>
        <rFont val="Times New Roman"/>
        <charset val="204"/>
      </rPr>
      <t>К</t>
    </r>
    <r>
      <rPr>
        <sz val="8"/>
        <color theme="1"/>
        <rFont val="Times New Roman"/>
        <charset val="204"/>
      </rPr>
      <t>кач.строит</t>
    </r>
  </si>
  <si>
    <r>
      <rPr>
        <sz val="12"/>
        <color theme="1"/>
        <rFont val="Times New Roman"/>
        <charset val="204"/>
      </rPr>
      <t xml:space="preserve">Наличие – 1
Отсутствие – 0
</t>
    </r>
    <r>
      <rPr>
        <sz val="12"/>
        <color rgb="FFFF0000"/>
        <rFont val="Times New Roman"/>
        <charset val="204"/>
      </rPr>
      <t xml:space="preserve">
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r>
      <rPr>
        <sz val="12"/>
        <color theme="1"/>
        <rFont val="Times New Roman"/>
        <charset val="204"/>
      </rPr>
      <t xml:space="preserve">
</t>
    </r>
  </si>
  <si>
    <t>1.5</t>
  </si>
  <si>
    <t>Обеспечивать надежное теплоснабжение потребителей (пункт 7 части 4 статьи 20 Федерального закона о теплоснабжении)</t>
  </si>
  <si>
    <t>Документы, предусмотренные подпунктами 9.3.15, 9.3.16, 9.3.18 – 9.3.24, 9.3.26, 9.3.27 пункта 9 Правил</t>
  </si>
  <si>
    <t>Показатель обеспечения надежного теплоснабжения потребителей</t>
  </si>
  <si>
    <r>
      <rPr>
        <sz val="12"/>
        <color theme="1"/>
        <rFont val="Times New Roman"/>
        <charset val="204"/>
      </rPr>
      <t>К</t>
    </r>
    <r>
      <rPr>
        <sz val="8"/>
        <color theme="1"/>
        <rFont val="Times New Roman"/>
        <charset val="204"/>
      </rPr>
      <t>надеж</t>
    </r>
  </si>
  <si>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*0,05+К</t>
    </r>
    <r>
      <rPr>
        <sz val="8"/>
        <color theme="1"/>
        <rFont val="Times New Roman"/>
        <charset val="204"/>
      </rPr>
      <t>испыт</t>
    </r>
    <r>
      <rPr>
        <sz val="12"/>
        <color theme="1"/>
        <rFont val="Times New Roman"/>
        <charset val="204"/>
      </rPr>
      <t>*0,05+
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*0,02+К</t>
    </r>
    <r>
      <rPr>
        <sz val="8"/>
        <color theme="1"/>
        <rFont val="Times New Roman"/>
        <charset val="204"/>
      </rPr>
      <t>очист.промыв</t>
    </r>
    <r>
      <rPr>
        <sz val="12"/>
        <color theme="1"/>
        <rFont val="Times New Roman"/>
        <charset val="204"/>
      </rPr>
      <t>*0,4+
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 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*0,01</t>
    </r>
  </si>
  <si>
    <t>1.5.1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</si>
  <si>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</si>
  <si>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</si>
  <si>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r>
      <rPr>
        <sz val="12"/>
        <color theme="1"/>
        <rFont val="Times New Roman"/>
        <charset val="204"/>
      </rPr>
      <t>К</t>
    </r>
    <r>
      <rPr>
        <sz val="8"/>
        <color theme="1"/>
        <rFont val="Times New Roman"/>
        <charset val="204"/>
      </rPr>
      <t>освид</t>
    </r>
  </si>
  <si>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не ОПО</t>
    </r>
    <r>
      <rPr>
        <sz val="12"/>
        <color theme="1"/>
        <rFont val="Times New Roman"/>
        <charset val="204"/>
      </rPr>
      <t xml:space="preserve"> *0,5+ К</t>
    </r>
    <r>
      <rPr>
        <sz val="8"/>
        <color theme="1"/>
        <rFont val="Times New Roman"/>
        <charset val="204"/>
      </rPr>
      <t>освид ОПО</t>
    </r>
    <r>
      <rPr>
        <sz val="12"/>
        <color theme="1"/>
        <rFont val="Times New Roman"/>
        <charset val="204"/>
      </rPr>
      <t xml:space="preserve">*0,5
Если в соответствии с пунктом 21 настоящего Порядка в отношении объекта оценки какой-либо  из показателей, указанных в пподпунктах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</si>
  <si>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1.5.1.1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</si>
  <si>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 оборудования</t>
  </si>
  <si>
    <r>
      <rPr>
        <sz val="12"/>
        <color theme="1"/>
        <rFont val="Times New Roman"/>
        <charset val="204"/>
      </rPr>
      <t>К</t>
    </r>
    <r>
      <rPr>
        <sz val="8"/>
        <color theme="1"/>
        <rFont val="Times New Roman"/>
        <charset val="204"/>
      </rPr>
      <t>освид не ОПО</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</si>
  <si>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</si>
  <si>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1.5.1.2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</si>
  <si>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 оборудования</t>
  </si>
  <si>
    <r>
      <rPr>
        <sz val="12"/>
        <color theme="1"/>
        <rFont val="Times New Roman"/>
        <charset val="204"/>
      </rPr>
      <t>К</t>
    </r>
    <r>
      <rPr>
        <sz val="8"/>
        <color theme="1"/>
        <rFont val="Times New Roman"/>
        <charset val="204"/>
      </rPr>
      <t>освид ОПО</t>
    </r>
  </si>
  <si>
    <t>1.5.2</t>
  </si>
  <si>
    <t>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t>
  </si>
  <si>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</si>
  <si>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r>
      <rPr>
        <sz val="12"/>
        <color theme="1"/>
        <rFont val="Times New Roman"/>
        <charset val="204"/>
      </rPr>
      <t>К</t>
    </r>
    <r>
      <rPr>
        <sz val="8"/>
        <color theme="1"/>
        <rFont val="Times New Roman"/>
        <charset val="204"/>
      </rPr>
      <t>обслед</t>
    </r>
  </si>
  <si>
    <t>1.5.3</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</si>
  <si>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</si>
  <si>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</si>
  <si>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r>
      <rPr>
        <sz val="12"/>
        <color theme="1"/>
        <rFont val="Times New Roman"/>
        <charset val="204"/>
      </rPr>
      <t>К</t>
    </r>
    <r>
      <rPr>
        <sz val="8"/>
        <color theme="1"/>
        <rFont val="Times New Roman"/>
        <charset val="204"/>
      </rPr>
      <t>испыт</t>
    </r>
  </si>
  <si>
    <r>
      <rPr>
        <sz val="12"/>
        <color theme="1"/>
        <rFont val="Times New Roman"/>
        <charset val="204"/>
      </rPr>
      <t>Наличие – 1
Отсутствие – 0
В случае, если на объекте оценки организация не эксплуатирует тепловые сети, К</t>
    </r>
    <r>
      <rPr>
        <sz val="8"/>
        <color theme="1"/>
        <rFont val="Times New Roman"/>
        <charset val="204"/>
      </rPr>
      <t>испыт</t>
    </r>
    <r>
      <rPr>
        <sz val="12"/>
        <color theme="1"/>
        <rFont val="Times New Roman"/>
        <charset val="204"/>
      </rPr>
      <t xml:space="preserve"> принимается равным 1.
</t>
    </r>
  </si>
  <si>
    <t>1.5.4</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</si>
  <si>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</si>
  <si>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трубопроводов тепловых сетей </t>
  </si>
  <si>
    <r>
      <rPr>
        <sz val="12"/>
        <color theme="1"/>
        <rFont val="Times New Roman"/>
        <charset val="204"/>
      </rPr>
      <t>К</t>
    </r>
    <r>
      <rPr>
        <sz val="8"/>
        <color theme="1"/>
        <rFont val="Times New Roman"/>
        <charset val="204"/>
      </rPr>
      <t>гидр</t>
    </r>
  </si>
  <si>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гидр</t>
    </r>
    <r>
      <rPr>
        <sz val="12"/>
        <color theme="1"/>
        <rFont val="Times New Roman"/>
        <charset val="204"/>
      </rPr>
      <t xml:space="preserve"> принимается равным 1.
</t>
    </r>
    <r>
      <rPr>
        <sz val="12"/>
        <color rgb="FFFF0000"/>
        <rFont val="Times New Roman"/>
        <charset val="204"/>
      </rPr>
      <t>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r>
      <rPr>
        <sz val="12"/>
        <color theme="1"/>
        <rFont val="Times New Roman"/>
        <charset val="204"/>
      </rPr>
      <t xml:space="preserve">
</t>
    </r>
  </si>
  <si>
    <t>1.5.5</t>
  </si>
  <si>
    <t>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</si>
  <si>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</si>
  <si>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r>
      <rPr>
        <sz val="12"/>
        <color theme="1"/>
        <rFont val="Times New Roman"/>
        <charset val="204"/>
      </rPr>
      <t>К</t>
    </r>
    <r>
      <rPr>
        <sz val="8"/>
        <color theme="1"/>
        <rFont val="Times New Roman"/>
        <charset val="204"/>
      </rPr>
      <t>шурф</t>
    </r>
  </si>
  <si>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шурф</t>
    </r>
    <r>
      <rPr>
        <sz val="12"/>
        <color theme="1"/>
        <rFont val="Times New Roman"/>
        <charset val="204"/>
      </rPr>
      <t xml:space="preserve"> принимается равным 1
</t>
    </r>
  </si>
  <si>
    <t>1.5.6</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</si>
  <si>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</si>
  <si>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t xml:space="preserve">Показатель наличия актов о проведении очистки и тепловых сетей, тепловых пунктов </t>
  </si>
  <si>
    <r>
      <rPr>
        <sz val="12"/>
        <color theme="1"/>
        <rFont val="Times New Roman"/>
        <charset val="204"/>
      </rPr>
      <t>К</t>
    </r>
    <r>
      <rPr>
        <sz val="8"/>
        <color theme="1"/>
        <rFont val="Times New Roman"/>
        <charset val="204"/>
      </rPr>
      <t>очист.промыв</t>
    </r>
  </si>
  <si>
    <r>
      <rPr>
        <sz val="12"/>
        <color theme="1"/>
        <rFont val="Times New Roman"/>
        <charset val="204"/>
      </rPr>
      <t xml:space="preserve">Наличие – 1
Отсутствие – 0
</t>
    </r>
    <r>
      <rPr>
        <sz val="12"/>
        <color rgb="FFFF0000"/>
        <rFont val="Times New Roman"/>
        <charset val="204"/>
      </rPr>
      <t>Значение К</t>
    </r>
    <r>
      <rPr>
        <sz val="8"/>
        <color rgb="FFFF0000"/>
        <rFont val="Times New Roman"/>
        <charset val="204"/>
      </rPr>
      <t>бесхоз</t>
    </r>
    <r>
      <rPr>
        <sz val="12"/>
        <color rgb="FFFF0000"/>
        <rFont val="Times New Roman"/>
        <charset val="204"/>
      </rPr>
      <t xml:space="preserve"> не может быть более 0,8 в случае, если данный показатель равен 0.</t>
    </r>
  </si>
  <si>
    <t>1.5.7</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</si>
  <si>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</si>
  <si>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Показатель наличия актов измерений удельного электрического сопротивления грунта и потенциалов блуждающих токов</t>
  </si>
  <si>
    <t>Кэлектр.сопр</t>
  </si>
  <si>
    <r>
      <rPr>
        <sz val="12"/>
        <color theme="1"/>
        <rFont val="Times New Roman"/>
        <charset val="204"/>
      </rPr>
      <t>Наличие – 1
Отсутствие – 0
В случае, если бесхозяйные тепловые сети отсутствуют, К</t>
    </r>
    <r>
      <rPr>
        <sz val="8"/>
        <color theme="1"/>
        <rFont val="Times New Roman"/>
        <charset val="204"/>
      </rPr>
      <t>электр.сопр</t>
    </r>
    <r>
      <rPr>
        <sz val="12"/>
        <color theme="1"/>
        <rFont val="Times New Roman"/>
        <charset val="204"/>
      </rPr>
      <t xml:space="preserve"> принимается равным 1
</t>
    </r>
  </si>
  <si>
    <t>1.5.8</t>
  </si>
  <si>
    <t xml:space="preserve">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
</t>
  </si>
  <si>
    <t>Показатель наличия акта опробования работоспособности оборудования насосных станций</t>
  </si>
  <si>
    <r>
      <rPr>
        <sz val="12"/>
        <color theme="1"/>
        <rFont val="Times New Roman"/>
        <charset val="204"/>
      </rPr>
      <t>К</t>
    </r>
    <r>
      <rPr>
        <sz val="8"/>
        <color theme="1"/>
        <rFont val="Times New Roman"/>
        <charset val="204"/>
      </rPr>
      <t>насос.стан</t>
    </r>
  </si>
  <si>
    <t>1.5.9</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</si>
  <si>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</si>
  <si>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Показатель наличия запасов материалов, запорной арматуры, запасных частей, средств механизации
</t>
  </si>
  <si>
    <r>
      <rPr>
        <sz val="12"/>
        <color theme="1"/>
        <rFont val="Times New Roman"/>
        <charset val="204"/>
      </rPr>
      <t>К</t>
    </r>
    <r>
      <rPr>
        <sz val="8"/>
        <color theme="1"/>
        <rFont val="Times New Roman"/>
        <charset val="204"/>
      </rPr>
      <t>матер</t>
    </r>
  </si>
  <si>
    <r>
      <rPr>
        <sz val="12"/>
        <color theme="1"/>
        <rFont val="Times New Roman"/>
        <charset val="204"/>
      </rPr>
      <t>К</t>
    </r>
    <r>
      <rPr>
        <sz val="8"/>
        <color theme="1"/>
        <rFont val="Times New Roman"/>
        <charset val="204"/>
      </rPr>
      <t>матер</t>
    </r>
    <r>
      <rPr>
        <sz val="12"/>
        <color theme="1"/>
        <rFont val="Times New Roman"/>
        <charset val="204"/>
      </rPr>
      <t>=% наличия запас мат факт по инвентар/100</t>
    </r>
  </si>
  <si>
    <t>1.5.9.1</t>
  </si>
  <si>
    <t>% наличия запас мат факт по инвентар</t>
  </si>
  <si>
    <t>Фактическое значение</t>
  </si>
  <si>
    <t>1.5.10</t>
  </si>
  <si>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</si>
  <si>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</si>
  <si>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r>
      <rPr>
        <sz val="12"/>
        <color theme="1"/>
        <rFont val="Times New Roman"/>
        <charset val="204"/>
      </rPr>
      <t>К</t>
    </r>
    <r>
      <rPr>
        <sz val="8"/>
        <color theme="1"/>
        <rFont val="Times New Roman"/>
        <charset val="204"/>
      </rPr>
      <t>страх</t>
    </r>
  </si>
  <si>
    <t xml:space="preserve">Наличие – 1
Отсутствие – 0
В случае если организация эксплуатирует только объекты, не являющиеся ОПО, значение принимается равным 1.
</t>
  </si>
  <si>
    <t>2</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</si>
  <si>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</si>
  <si>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</si>
  <si>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Показатель выполнения предписаний, влияющих на надежность работы в отопительный период</t>
  </si>
  <si>
    <r>
      <rPr>
        <sz val="12"/>
        <color theme="1"/>
        <rFont val="Times New Roman"/>
        <charset val="204"/>
      </rPr>
      <t>К</t>
    </r>
    <r>
      <rPr>
        <sz val="8"/>
        <color theme="1"/>
        <rFont val="Times New Roman"/>
        <charset val="204"/>
      </rPr>
      <t>предп</t>
    </r>
  </si>
  <si>
    <t>Оценочный лист для расчета индекса готовности к отопительному периоду теплоснабжающих, теплосетевых организаций</t>
  </si>
  <si>
    <r>
      <rPr>
        <sz val="12"/>
        <color theme="1"/>
        <rFont val="Times New Roman"/>
        <charset val="204"/>
      </rPr>
      <t>И</t>
    </r>
    <r>
      <rPr>
        <sz val="8"/>
        <color theme="1"/>
        <rFont val="Times New Roman"/>
        <charset val="204"/>
      </rPr>
      <t>тсо</t>
    </r>
    <r>
      <rPr>
        <sz val="12"/>
        <color theme="1"/>
        <rFont val="Times New Roman"/>
        <charset val="204"/>
      </rPr>
      <t>= К</t>
    </r>
    <r>
      <rPr>
        <sz val="8"/>
        <color theme="1"/>
        <rFont val="Times New Roman"/>
        <charset val="204"/>
      </rPr>
      <t>закон о теп</t>
    </r>
    <r>
      <rPr>
        <sz val="9"/>
        <color theme="1"/>
        <rFont val="Times New Roman"/>
        <charset val="204"/>
      </rPr>
      <t>л</t>
    </r>
    <r>
      <rPr>
        <sz val="12"/>
        <color theme="1"/>
        <rFont val="Times New Roman"/>
        <charset val="204"/>
      </rPr>
      <t>*0,9+К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*0,05</t>
    </r>
  </si>
  <si>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</si>
  <si>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t>Показатель выполнения требований  Федерального закона о теплоснабжении</t>
  </si>
  <si>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*0,01+К</t>
    </r>
    <r>
      <rPr>
        <sz val="8"/>
        <color theme="1"/>
        <rFont val="Times New Roman"/>
        <charset val="204"/>
      </rPr>
      <t>качест</t>
    </r>
    <r>
      <rPr>
        <sz val="12"/>
        <color theme="1"/>
        <rFont val="Times New Roman"/>
        <charset val="204"/>
      </rPr>
      <t>*0,01+
К</t>
    </r>
    <r>
      <rPr>
        <sz val="8"/>
        <color theme="1"/>
        <rFont val="Times New Roman"/>
        <charset val="204"/>
      </rPr>
      <t>комм.учет</t>
    </r>
    <r>
      <rPr>
        <sz val="12"/>
        <color theme="1"/>
        <rFont val="Times New Roman"/>
        <charset val="204"/>
      </rPr>
      <t>*0,01+К</t>
    </r>
    <r>
      <rPr>
        <sz val="8"/>
        <color theme="1"/>
        <rFont val="Times New Roman"/>
        <charset val="204"/>
      </rPr>
      <t>кач.строит</t>
    </r>
    <r>
      <rPr>
        <sz val="12"/>
        <color theme="1"/>
        <rFont val="Times New Roman"/>
        <charset val="204"/>
      </rPr>
      <t>*0,25+
К</t>
    </r>
    <r>
      <rPr>
        <sz val="8"/>
        <color theme="1"/>
        <rFont val="Times New Roman"/>
        <charset val="204"/>
      </rPr>
      <t>надеж</t>
    </r>
    <r>
      <rPr>
        <sz val="12"/>
        <color theme="1"/>
        <rFont val="Times New Roman"/>
        <charset val="204"/>
      </rPr>
      <t>*0,65+К</t>
    </r>
    <r>
      <rPr>
        <sz val="8"/>
        <color theme="1"/>
        <rFont val="Times New Roman"/>
        <charset val="204"/>
      </rPr>
      <t>резерв</t>
    </r>
    <r>
      <rPr>
        <sz val="12"/>
        <color theme="1"/>
        <rFont val="Times New Roman"/>
        <charset val="204"/>
      </rPr>
      <t>*0,01+К</t>
    </r>
    <r>
      <rPr>
        <sz val="8"/>
        <color theme="1"/>
        <rFont val="Times New Roman"/>
        <charset val="204"/>
      </rPr>
      <t>порядок</t>
    </r>
    <r>
      <rPr>
        <sz val="12"/>
        <color theme="1"/>
        <rFont val="Times New Roman"/>
        <charset val="204"/>
      </rPr>
      <t>*0,01</t>
    </r>
  </si>
  <si>
    <t>Обеспечивать функционирование эксплуатационной, диспетчерской и аварийной служб 
(пункт 1 части 4 статьи 20 Федерального закона о теплоснабжении)</t>
  </si>
  <si>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</si>
  <si>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</si>
  <si>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согл</t>
    </r>
    <r>
      <rPr>
        <sz val="12"/>
        <color theme="1"/>
        <rFont val="Times New Roman"/>
        <charset val="204"/>
      </rPr>
      <t>*0,1+К</t>
    </r>
    <r>
      <rPr>
        <sz val="8"/>
        <color theme="1"/>
        <rFont val="Times New Roman"/>
        <charset val="204"/>
      </rPr>
      <t>дисп</t>
    </r>
    <r>
      <rPr>
        <sz val="12"/>
        <color theme="1"/>
        <rFont val="Times New Roman"/>
        <charset val="204"/>
      </rPr>
      <t>*0,1+
К</t>
    </r>
    <r>
      <rPr>
        <sz val="8"/>
        <color theme="1"/>
        <rFont val="Times New Roman"/>
        <charset val="204"/>
      </rPr>
      <t>перечень</t>
    </r>
    <r>
      <rPr>
        <sz val="12"/>
        <color theme="1"/>
        <rFont val="Times New Roman"/>
        <charset val="204"/>
      </rPr>
      <t>*0,1+К</t>
    </r>
    <r>
      <rPr>
        <sz val="8"/>
        <color theme="1"/>
        <rFont val="Times New Roman"/>
        <charset val="204"/>
      </rPr>
      <t>эксп/произв.инстр</t>
    </r>
    <r>
      <rPr>
        <sz val="12"/>
        <color theme="1"/>
        <rFont val="Times New Roman"/>
        <charset val="204"/>
      </rPr>
      <t>*0,1+
К</t>
    </r>
    <r>
      <rPr>
        <sz val="8"/>
        <color theme="1"/>
        <rFont val="Times New Roman"/>
        <charset val="204"/>
      </rPr>
      <t>знаний</t>
    </r>
    <r>
      <rPr>
        <sz val="12"/>
        <color theme="1"/>
        <rFont val="Times New Roman"/>
        <charset val="204"/>
      </rPr>
      <t>*0,1+К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
К</t>
    </r>
    <r>
      <rPr>
        <sz val="8"/>
        <color theme="1"/>
        <rFont val="Times New Roman"/>
        <charset val="204"/>
      </rPr>
      <t>трен</t>
    </r>
    <r>
      <rPr>
        <sz val="12"/>
        <color theme="1"/>
        <rFont val="Times New Roman"/>
        <charset val="204"/>
      </rPr>
      <t xml:space="preserve">*0,1
</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</si>
  <si>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</si>
  <si>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</si>
  <si>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</si>
  <si>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</si>
  <si>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</si>
  <si>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r>
      <rPr>
        <sz val="12"/>
        <color theme="1"/>
        <rFont val="Times New Roman"/>
        <charset val="204"/>
      </rPr>
      <t>К</t>
    </r>
    <r>
      <rPr>
        <sz val="8"/>
        <color theme="1"/>
        <rFont val="Times New Roman"/>
        <charset val="204"/>
      </rPr>
      <t>согл</t>
    </r>
  </si>
  <si>
    <r>
      <rPr>
        <sz val="12"/>
        <color theme="1"/>
        <rFont val="Times New Roman"/>
        <charset val="204"/>
      </rPr>
      <t>К</t>
    </r>
    <r>
      <rPr>
        <sz val="8"/>
        <color theme="1"/>
        <rFont val="Times New Roman"/>
        <charset val="204"/>
      </rPr>
      <t>согл</t>
    </r>
    <r>
      <rPr>
        <sz val="12"/>
        <color theme="1"/>
        <rFont val="Times New Roman"/>
        <charset val="204"/>
      </rPr>
      <t>=N</t>
    </r>
    <r>
      <rPr>
        <sz val="8"/>
        <color theme="1"/>
        <rFont val="Times New Roman"/>
        <charset val="204"/>
      </rPr>
      <t>согл</t>
    </r>
    <r>
      <rPr>
        <sz val="12"/>
        <color theme="1"/>
        <rFont val="Times New Roman"/>
        <charset val="204"/>
      </rPr>
      <t>/N</t>
    </r>
    <r>
      <rPr>
        <sz val="8"/>
        <color theme="1"/>
        <rFont val="Times New Roman"/>
        <charset val="204"/>
      </rPr>
      <t>всего РСО</t>
    </r>
    <r>
      <rPr>
        <sz val="12"/>
        <color theme="1"/>
        <rFont val="Times New Roman"/>
        <charset val="204"/>
      </rPr>
      <t xml:space="preserve"> </t>
    </r>
    <r>
      <rPr>
        <sz val="8"/>
        <color theme="1"/>
        <rFont val="Times New Roman"/>
        <charset val="204"/>
      </rPr>
      <t>в системе т/сн</t>
    </r>
    <r>
      <rPr>
        <sz val="12"/>
        <color theme="1"/>
        <rFont val="Times New Roman"/>
        <charset val="204"/>
      </rPr>
      <t xml:space="preserve">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r>
  </si>
  <si>
    <t>1.1.2.1</t>
  </si>
  <si>
    <t>Количество заключенных соглашений об управлении системой теплоснабжения</t>
  </si>
  <si>
    <t>Nсогл</t>
  </si>
  <si>
    <t>1.1.2.2</t>
  </si>
  <si>
    <t>Количество организаций всего в системе теплоснабжения</t>
  </si>
  <si>
    <r>
      <rPr>
        <sz val="12"/>
        <color theme="1"/>
        <rFont val="Times New Roman"/>
        <charset val="204"/>
      </rPr>
      <t>N</t>
    </r>
    <r>
      <rPr>
        <sz val="8"/>
        <color theme="1"/>
        <rFont val="Times New Roman"/>
        <charset val="204"/>
      </rPr>
      <t>всего РСО в системе т/сн</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</si>
  <si>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</si>
  <si>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</si>
  <si>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</si>
  <si>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1.1.4.1</t>
  </si>
  <si>
    <t>1.1.4.2</t>
  </si>
  <si>
    <t xml:space="preserve">Показатель наличия перечня документации эксплуатирующей организации для объектов, не являющихся ОПО </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</si>
  <si>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</si>
  <si>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Показатель наличия эксплуатационных инструкций объектов теплоснабжения 
и (или) производственных инструкций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</si>
  <si>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</si>
  <si>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</si>
  <si>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r>
      <rPr>
        <sz val="12"/>
        <color theme="1"/>
        <rFont val="Times New Roman"/>
        <charset val="204"/>
      </rPr>
      <t>= К</t>
    </r>
    <r>
      <rPr>
        <sz val="8"/>
        <color theme="1"/>
        <rFont val="Times New Roman"/>
        <charset val="204"/>
      </rPr>
      <t xml:space="preserve">проток </t>
    </r>
    <r>
      <rPr>
        <sz val="12"/>
        <color theme="1"/>
        <rFont val="Times New Roman"/>
        <charset val="204"/>
      </rPr>
      <t>*0,5+К</t>
    </r>
    <r>
      <rPr>
        <sz val="8"/>
        <color theme="1"/>
        <rFont val="Times New Roman"/>
        <charset val="204"/>
      </rPr>
      <t>удост</t>
    </r>
    <r>
      <rPr>
        <sz val="12"/>
        <color theme="1"/>
        <rFont val="Times New Roman"/>
        <charset val="204"/>
      </rPr>
      <t xml:space="preserve">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</si>
  <si>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1.1.6.1</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</si>
  <si>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</si>
  <si>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1.1.6.2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</si>
  <si>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</si>
  <si>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</si>
  <si>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 xml:space="preserve">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</si>
  <si>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</si>
  <si>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1.1.8.1</t>
  </si>
  <si>
    <t>Показатель наличия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</si>
  <si>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</si>
  <si>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1.1.8.2</t>
  </si>
  <si>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</si>
  <si>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</si>
  <si>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1.1.10</t>
  </si>
  <si>
    <t>Копии утвержденных в соответствии с пунктом 2.3.48 Правил технической эксплуатации тепловых энергоустановок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</si>
  <si>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</si>
  <si>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Правил</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</si>
  <si>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</si>
  <si>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2.5.4, 2.8.1, 5.3.6, 9.3.25, 12.11 Правил технической эксплуатации тепловых энергоустановок
(пункт 9.3.22 пункта 9 Правил)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</si>
  <si>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</si>
  <si>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Обеспечивать качество теплоносителей 
(пункт 4 части 4 статьи 20 Федерального закона о теплоснабжении)</t>
  </si>
  <si>
    <t>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пункта 12.9 Правил технической эксплуатации тепловых энергоустановок, пункта 278 Правил промышленной безопасности 
(подпункт 9.3.12 пункта 9 Правил)</t>
  </si>
  <si>
    <t>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t>
  </si>
  <si>
    <t>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 1034 (далее – Правила коммерческого учета). Результаты поверки приборов и средств измерений, входящих в состав узла учета и подлежащих поверке, подтверждаются в порядке, предусмотренном законодательством об обеспечении единства измерений 
(подпункт 9.3.13 пункта 9 Правил)</t>
  </si>
  <si>
    <t>Показатель организации коммерческого учета приобретаемой тепловой энергии и реализуемой тепловой энергии</t>
  </si>
  <si>
    <r>
      <rPr>
        <sz val="12"/>
        <color theme="1"/>
        <rFont val="Times New Roman"/>
        <charset val="204"/>
      </rPr>
      <t>К</t>
    </r>
    <r>
      <rPr>
        <sz val="8"/>
        <color theme="1"/>
        <rFont val="Times New Roman"/>
        <charset val="204"/>
      </rPr>
      <t>комм.учет</t>
    </r>
  </si>
  <si>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</si>
  <si>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</si>
  <si>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t>
  </si>
  <si>
    <t>Документы, предусмотренные подпунктами 9.3.15 – 9.3.21, 9.3.123 – 9.3.29, пункта 9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</si>
  <si>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
К</t>
    </r>
    <r>
      <rPr>
        <sz val="8"/>
        <color theme="1"/>
        <rFont val="Times New Roman"/>
        <charset val="204"/>
      </rPr>
      <t>дым.труб</t>
    </r>
    <r>
      <rPr>
        <sz val="12"/>
        <color theme="1"/>
        <rFont val="Times New Roman"/>
        <charset val="204"/>
      </rPr>
      <t>*0,05+К</t>
    </r>
    <r>
      <rPr>
        <sz val="8"/>
        <color theme="1"/>
        <rFont val="Times New Roman"/>
        <charset val="204"/>
      </rPr>
      <t>испыт</t>
    </r>
    <r>
      <rPr>
        <sz val="12"/>
        <color theme="1"/>
        <rFont val="Times New Roman"/>
        <charset val="204"/>
      </rPr>
      <t>*0,01+
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*0,01+К</t>
    </r>
    <r>
      <rPr>
        <sz val="8"/>
        <color theme="1"/>
        <rFont val="Times New Roman"/>
        <charset val="204"/>
      </rPr>
      <t>очист.промыв</t>
    </r>
    <r>
      <rPr>
        <sz val="12"/>
        <color theme="1"/>
        <rFont val="Times New Roman"/>
        <charset val="204"/>
      </rPr>
      <t>*0,4+
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*0,01+К</t>
    </r>
    <r>
      <rPr>
        <sz val="8"/>
        <color theme="1"/>
        <rFont val="Times New Roman"/>
        <charset val="204"/>
      </rPr>
      <t>топл</t>
    </r>
    <r>
      <rPr>
        <sz val="12"/>
        <color theme="1"/>
        <rFont val="Times New Roman"/>
        <charset val="204"/>
      </rPr>
      <t>*0,03+
К</t>
    </r>
    <r>
      <rPr>
        <sz val="8"/>
        <color theme="1"/>
        <rFont val="Times New Roman"/>
        <charset val="204"/>
      </rPr>
      <t>матер</t>
    </r>
    <r>
      <rPr>
        <sz val="12"/>
        <color theme="1"/>
        <rFont val="Times New Roman"/>
        <charset val="204"/>
      </rPr>
      <t>*0,01+К</t>
    </r>
    <r>
      <rPr>
        <sz val="8"/>
        <color theme="1"/>
        <rFont val="Times New Roman"/>
        <charset val="204"/>
      </rPr>
      <t>страх</t>
    </r>
    <r>
      <rPr>
        <sz val="12"/>
        <color theme="1"/>
        <rFont val="Times New Roman"/>
        <charset val="204"/>
      </rPr>
      <t xml:space="preserve">*0,01
</t>
    </r>
  </si>
  <si>
    <t>1.6.1</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</si>
  <si>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</si>
  <si>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ОПО</t>
    </r>
    <r>
      <rPr>
        <sz val="12"/>
        <color theme="1"/>
        <rFont val="Times New Roman"/>
        <charset val="204"/>
      </rPr>
      <t xml:space="preserve"> *0,5+ К</t>
    </r>
    <r>
      <rPr>
        <sz val="8"/>
        <color theme="1"/>
        <rFont val="Times New Roman"/>
        <charset val="204"/>
      </rPr>
      <t>освид не ОПО</t>
    </r>
    <r>
      <rPr>
        <sz val="12"/>
        <color theme="1"/>
        <rFont val="Times New Roman"/>
        <charset val="204"/>
      </rPr>
      <t xml:space="preserve">*0,5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</si>
  <si>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1.6.1.1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</si>
  <si>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</si>
  <si>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</si>
  <si>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</si>
  <si>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</si>
  <si>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1.6.2</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</si>
  <si>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</si>
  <si>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theme="9" tint="-0.249977111117893"/>
        <rFont val="Times New Roman"/>
        <charset val="204"/>
      </rPr>
      <t xml:space="preserve">
</t>
    </r>
  </si>
  <si>
    <t>1.6.3</t>
  </si>
  <si>
    <t xml:space="preserve">Копии актов и паспортов дымовых труб, в которых в соответствии с требованиями пункта 3.3.14 Правил технической эксплуатации тепловых энергоустановок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</si>
  <si>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</si>
  <si>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r>
      <rPr>
        <sz val="12"/>
        <color theme="1"/>
        <rFont val="Times New Roman"/>
        <charset val="204"/>
      </rPr>
      <t>К</t>
    </r>
    <r>
      <rPr>
        <sz val="8"/>
        <color theme="1"/>
        <rFont val="Times New Roman"/>
        <charset val="204"/>
      </rPr>
      <t>дым.труб</t>
    </r>
  </si>
  <si>
    <t xml:space="preserve">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</si>
  <si>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1.6.4</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</si>
  <si>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</si>
  <si>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</si>
  <si>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</si>
  <si>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1.6.5</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</si>
  <si>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</si>
  <si>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r>
      <rPr>
        <sz val="12"/>
        <color theme="1"/>
        <rFont val="Times New Roman"/>
        <charset val="204"/>
      </rPr>
      <t xml:space="preserve">Наличие – 1
Отсутствие – 0
В случае, если 
на объекте оценки организация 
не эксплуатирует тепловые сети, Кгидр принимается равным 1.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</si>
  <si>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1.6.6</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</si>
  <si>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</si>
  <si>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</si>
  <si>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t xml:space="preserve">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Кшурф принимается равным 1.
</t>
  </si>
  <si>
    <t>1.6.7</t>
  </si>
  <si>
    <t xml:space="preserve">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
</t>
  </si>
  <si>
    <r>
      <rPr>
        <sz val="12"/>
        <color theme="1"/>
        <rFont val="Times New Roman"/>
        <charset val="204"/>
      </rPr>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12"/>
        <color rgb="FFFF0000"/>
        <rFont val="Times New Roman"/>
        <charset val="204"/>
      </rPr>
      <t>Значение индекса готовности И</t>
    </r>
    <r>
      <rPr>
        <sz val="8"/>
        <color rgb="FFFF0000"/>
        <rFont val="Times New Roman"/>
        <charset val="204"/>
      </rPr>
      <t>тсо</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</si>
  <si>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1.6.8</t>
  </si>
  <si>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</si>
  <si>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r>
      <rPr>
        <sz val="12"/>
        <color theme="1"/>
        <rFont val="Times New Roman"/>
        <charset val="204"/>
      </rPr>
      <t>К</t>
    </r>
    <r>
      <rPr>
        <sz val="8"/>
        <color theme="1"/>
        <rFont val="Times New Roman"/>
        <charset val="204"/>
      </rPr>
      <t>электр.сопр</t>
    </r>
  </si>
  <si>
    <r>
      <rPr>
        <sz val="12"/>
        <color theme="1"/>
        <rFont val="Times New Roman"/>
        <charset val="204"/>
      </rPr>
      <t>Наличие – 1
Отсутствие – 0
В случае, если на объекте оценки организация не эксплуатирует тепловые сети, К</t>
    </r>
    <r>
      <rPr>
        <sz val="8"/>
        <color theme="1"/>
        <rFont val="Times New Roman"/>
        <charset val="204"/>
      </rPr>
      <t xml:space="preserve">электр.сопр </t>
    </r>
    <r>
      <rPr>
        <sz val="12"/>
        <color theme="1"/>
        <rFont val="Times New Roman"/>
        <charset val="204"/>
      </rPr>
      <t xml:space="preserve">принимается равным 1.
</t>
    </r>
  </si>
  <si>
    <t>1.6.9</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</si>
  <si>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</si>
  <si>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акта опробования работоспособности оборудования насосных станций</t>
  </si>
  <si>
    <t xml:space="preserve">Наличие – 1
Отсутствие – 0
</t>
  </si>
  <si>
    <t>1.6.10</t>
  </si>
  <si>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 377
(подпункт 9.3.25 пункта 9 Правил)
</t>
  </si>
  <si>
    <t>Показатель наличия запаса топлива, не менее утвержденных нормативов запасов топлива</t>
  </si>
  <si>
    <r>
      <rPr>
        <sz val="12"/>
        <color theme="1"/>
        <rFont val="Times New Roman"/>
        <charset val="204"/>
      </rPr>
      <t>К</t>
    </r>
    <r>
      <rPr>
        <sz val="8"/>
        <color theme="1"/>
        <rFont val="Times New Roman"/>
        <charset val="204"/>
      </rPr>
      <t>топл</t>
    </r>
  </si>
  <si>
    <r>
      <rPr>
        <sz val="12"/>
        <color theme="1"/>
        <rFont val="Times New Roman"/>
        <charset val="204"/>
      </rPr>
      <t>К</t>
    </r>
    <r>
      <rPr>
        <sz val="8"/>
        <color theme="1"/>
        <rFont val="Times New Roman"/>
        <charset val="204"/>
      </rPr>
      <t>топл</t>
    </r>
    <r>
      <rPr>
        <sz val="12"/>
        <color theme="1"/>
        <rFont val="Times New Roman"/>
        <charset val="204"/>
      </rPr>
      <t>= К</t>
    </r>
    <r>
      <rPr>
        <sz val="8"/>
        <color theme="1"/>
        <rFont val="Times New Roman"/>
        <charset val="204"/>
      </rPr>
      <t>догтопл</t>
    </r>
    <r>
      <rPr>
        <sz val="12"/>
        <color theme="1"/>
        <rFont val="Times New Roman"/>
        <charset val="204"/>
      </rPr>
      <t>*0,5+ К</t>
    </r>
    <r>
      <rPr>
        <sz val="8"/>
        <color theme="1"/>
        <rFont val="Times New Roman"/>
        <charset val="204"/>
      </rPr>
      <t>запаст</t>
    </r>
    <r>
      <rPr>
        <sz val="12"/>
        <color theme="1"/>
        <rFont val="Times New Roman"/>
        <charset val="204"/>
      </rPr>
      <t xml:space="preserve">*0,5 
</t>
    </r>
  </si>
  <si>
    <t>1.6.10.1</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</si>
  <si>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</si>
  <si>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r>
      <rPr>
        <sz val="12"/>
        <color theme="1"/>
        <rFont val="Times New Roman"/>
        <charset val="204"/>
      </rPr>
      <t>К</t>
    </r>
    <r>
      <rPr>
        <sz val="8"/>
        <color theme="1"/>
        <rFont val="Times New Roman"/>
        <charset val="204"/>
      </rPr>
      <t>догтопл</t>
    </r>
  </si>
  <si>
    <r>
      <rPr>
        <sz val="12"/>
        <color theme="1"/>
        <rFont val="Times New Roman"/>
        <charset val="204"/>
      </rPr>
      <t>К</t>
    </r>
    <r>
      <rPr>
        <sz val="8"/>
        <color theme="1"/>
        <rFont val="Times New Roman"/>
        <charset val="204"/>
      </rPr>
      <t>догтопл</t>
    </r>
    <r>
      <rPr>
        <sz val="12"/>
        <color theme="1"/>
        <rFont val="Times New Roman"/>
        <charset val="204"/>
      </rPr>
      <t>=1, если подтверждено наличие договоров
К</t>
    </r>
    <r>
      <rPr>
        <sz val="8"/>
        <color theme="1"/>
        <rFont val="Times New Roman"/>
        <charset val="204"/>
      </rPr>
      <t>догтопл</t>
    </r>
    <r>
      <rPr>
        <sz val="12"/>
        <color theme="1"/>
        <rFont val="Times New Roman"/>
        <charset val="204"/>
      </rPr>
      <t xml:space="preserve">=0, если не подтверждено наличие договоров 
</t>
    </r>
  </si>
  <si>
    <t>1.6.10.2</t>
  </si>
  <si>
    <t>Показатель подтверждения наличия запаса топлива, не менее утвержденных нормативов запасов топлива</t>
  </si>
  <si>
    <r>
      <rPr>
        <sz val="12"/>
        <color theme="1"/>
        <rFont val="Times New Roman"/>
        <charset val="204"/>
      </rPr>
      <t>К</t>
    </r>
    <r>
      <rPr>
        <sz val="8"/>
        <color theme="1"/>
        <rFont val="Times New Roman"/>
        <charset val="204"/>
      </rPr>
      <t>запаст</t>
    </r>
  </si>
  <si>
    <r>
      <rPr>
        <sz val="12"/>
        <color theme="1"/>
        <rFont val="Times New Roman"/>
        <charset val="204"/>
      </rPr>
      <t>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t>
    </r>
  </si>
  <si>
    <t>1.6.10.2.1</t>
  </si>
  <si>
    <t xml:space="preserve">Фактический объем запаса топлива, тыс. т  </t>
  </si>
  <si>
    <r>
      <rPr>
        <sz val="12"/>
        <color theme="1"/>
        <rFont val="Times New Roman"/>
        <charset val="204"/>
      </rPr>
      <t>Запас</t>
    </r>
    <r>
      <rPr>
        <sz val="8"/>
        <color theme="1"/>
        <rFont val="Times New Roman"/>
        <charset val="204"/>
      </rPr>
      <t>факт</t>
    </r>
  </si>
  <si>
    <t>фактическое значение</t>
  </si>
  <si>
    <t>1.6.10.2.2</t>
  </si>
  <si>
    <t>Утвержденный нормативный объем запаса топлива, тыс. т</t>
  </si>
  <si>
    <r>
      <rPr>
        <sz val="12"/>
        <color theme="1"/>
        <rFont val="Times New Roman"/>
        <charset val="204"/>
      </rPr>
      <t>Запас</t>
    </r>
    <r>
      <rPr>
        <sz val="8"/>
        <color theme="1"/>
        <rFont val="Times New Roman"/>
        <charset val="204"/>
      </rPr>
      <t xml:space="preserve">нормат </t>
    </r>
  </si>
  <si>
    <t>1.6.11</t>
  </si>
  <si>
    <t xml:space="preserve">Утвержденный в соответствии с требованиями пункта 2.7.3 Правил технической эксплуатации тепловых энергоустановок,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 34н 
(подпункт 9.3.26 Пункта 9 Правил)
</t>
  </si>
  <si>
    <t xml:space="preserve">Кматер=% наличия запас мат факт по инвентар/100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</si>
  <si>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1.6.11.1</t>
  </si>
  <si>
    <t>1.6.12</t>
  </si>
  <si>
    <t xml:space="preserve">Наличие – 1
Отсутствие – 0
В случае если организация эксплуатирует только объекты, не являющиеся ОПО, значение принимается равным 1. 
</t>
  </si>
  <si>
    <t>1.7</t>
  </si>
  <si>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</si>
  <si>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 85 ,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</si>
  <si>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</si>
  <si>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Крезерв</t>
  </si>
  <si>
    <t>1.8</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</si>
  <si>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</si>
  <si>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t>
  </si>
  <si>
    <t>Показатель наличия порядка (плана) действий по ликвидации последствий аварийных ситуаций в сфере теплоснабжения</t>
  </si>
  <si>
    <r>
      <rPr>
        <sz val="12"/>
        <color theme="1"/>
        <rFont val="Times New Roman"/>
        <charset val="204"/>
      </rPr>
      <t>К</t>
    </r>
    <r>
      <rPr>
        <sz val="8"/>
        <color theme="1"/>
        <rFont val="Times New Roman"/>
        <charset val="204"/>
      </rPr>
      <t>порядок</t>
    </r>
  </si>
  <si>
    <t xml:space="preserve">Наличие – 1
Отсутствие – 0 
</t>
  </si>
  <si>
    <t>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</si>
  <si>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</si>
  <si>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t>3</t>
  </si>
  <si>
    <t>Обеспечить выполнение плана подготовки к отопительному периоду, предусмотренного пунктом 3 Правил (подпункт 9.3 пункта 9 Правил)</t>
  </si>
  <si>
    <t xml:space="preserve">План подготовки к отопительному периоду 
(пункт 3 Правил)
</t>
  </si>
  <si>
    <t>Показатель наличия утвержденного плана подготовки к отопительному периоду</t>
  </si>
  <si>
    <r>
      <rPr>
        <sz val="12"/>
        <rFont val="Times New Roman"/>
        <charset val="204"/>
      </rPr>
      <t>К</t>
    </r>
    <r>
      <rPr>
        <sz val="8"/>
        <rFont val="Times New Roman"/>
        <charset val="204"/>
      </rPr>
      <t>план</t>
    </r>
  </si>
  <si>
    <t>Оценочный лист для расчета индекса готовности к отопительному периоду владельцев тепловых сетей, не являющихся теплосетевыми организациями</t>
  </si>
  <si>
    <r>
      <rPr>
        <sz val="12"/>
        <color theme="1"/>
        <rFont val="Times New Roman"/>
        <charset val="204"/>
      </rPr>
      <t>И</t>
    </r>
    <r>
      <rPr>
        <sz val="8"/>
        <color theme="1"/>
        <rFont val="Times New Roman"/>
        <charset val="204"/>
      </rPr>
      <t>экс-тсо</t>
    </r>
    <r>
      <rPr>
        <sz val="12"/>
        <color theme="1"/>
        <rFont val="Times New Roman"/>
        <charset val="204"/>
      </rPr>
      <t>= К</t>
    </r>
    <r>
      <rPr>
        <sz val="8"/>
        <color theme="1"/>
        <rFont val="Times New Roman"/>
        <charset val="204"/>
      </rPr>
      <t>закон о тепл</t>
    </r>
    <r>
      <rPr>
        <sz val="12"/>
        <color theme="1"/>
        <rFont val="Times New Roman"/>
        <charset val="204"/>
      </rPr>
      <t>*0,9+К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 xml:space="preserve">*0,05
</t>
    </r>
  </si>
  <si>
    <t xml:space="preserve">Выполнить требования, установленные пунктами 1 – 4, 6, 7, 9 части 4 статьи 20 Федерального закона от 27 июля 2010 г. № 190-ФЗ «О теплоснабжении» (далее – Федеральный закон о теплоснабжении)
(пункт 10 Правил обеспечения готовности к отопительному периоду, утвержденных приказом Минэнерго России от 13 ноября 2024 г. № 2234 
(далее – Правила):
</t>
  </si>
  <si>
    <t xml:space="preserve">– </t>
  </si>
  <si>
    <r>
      <rPr>
        <sz val="12"/>
        <color theme="1"/>
        <rFont val="Times New Roman"/>
        <charset val="204"/>
      </rPr>
      <t>К</t>
    </r>
    <r>
      <rPr>
        <sz val="8"/>
        <color theme="1"/>
        <rFont val="Times New Roman"/>
        <charset val="204"/>
      </rPr>
      <t>закон о тепл</t>
    </r>
    <r>
      <rPr>
        <sz val="12"/>
        <color theme="1"/>
        <rFont val="Times New Roman"/>
        <charset val="204"/>
      </rPr>
      <t>=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
К</t>
    </r>
    <r>
      <rPr>
        <sz val="8"/>
        <color theme="1"/>
        <rFont val="Times New Roman"/>
        <charset val="204"/>
      </rPr>
      <t>качест</t>
    </r>
    <r>
      <rPr>
        <sz val="12"/>
        <color theme="1"/>
        <rFont val="Times New Roman"/>
        <charset val="204"/>
      </rPr>
      <t>*0,01+К</t>
    </r>
    <r>
      <rPr>
        <sz val="8"/>
        <color theme="1"/>
        <rFont val="Times New Roman"/>
        <charset val="204"/>
      </rPr>
      <t>кач.строит</t>
    </r>
    <r>
      <rPr>
        <sz val="12"/>
        <color theme="1"/>
        <rFont val="Times New Roman"/>
        <charset val="204"/>
      </rPr>
      <t>*0,3+К</t>
    </r>
    <r>
      <rPr>
        <sz val="8"/>
        <color theme="1"/>
        <rFont val="Times New Roman"/>
        <charset val="204"/>
      </rPr>
      <t>надеж</t>
    </r>
    <r>
      <rPr>
        <sz val="12"/>
        <color theme="1"/>
        <rFont val="Times New Roman"/>
        <charset val="204"/>
      </rPr>
      <t>*0,62+
К</t>
    </r>
    <r>
      <rPr>
        <sz val="8"/>
        <color theme="1"/>
        <rFont val="Times New Roman"/>
        <charset val="204"/>
      </rPr>
      <t>порядок</t>
    </r>
    <r>
      <rPr>
        <sz val="12"/>
        <color theme="1"/>
        <rFont val="Times New Roman"/>
        <charset val="204"/>
      </rPr>
      <t xml:space="preserve">*0,01
</t>
    </r>
  </si>
  <si>
    <t xml:space="preserve">Обеспечивать функционирование эксплуатационной, диспетчерской и аварийной служб
(пункт 1 части 4 статьи 20 Федерального закона о теплоснабжении)
</t>
  </si>
  <si>
    <t xml:space="preserve">Документы, предусмотренные подпунктами 9.3.1, 
9.3.3 – 9.3.8 пункта 9 Правил
</t>
  </si>
  <si>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
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
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*0,15+
К</t>
    </r>
    <r>
      <rPr>
        <sz val="8"/>
        <color theme="1"/>
        <rFont val="Times New Roman"/>
        <charset val="204"/>
      </rPr>
      <t>трен</t>
    </r>
    <r>
      <rPr>
        <sz val="12"/>
        <color theme="1"/>
        <rFont val="Times New Roman"/>
        <charset val="204"/>
      </rPr>
      <t xml:space="preserve">*0,15
</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</si>
  <si>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раздела 15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9.3.3 пункта 9 Правил)
</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</si>
  <si>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9.3.4 пункта 9 Правил)
</t>
  </si>
  <si>
    <t xml:space="preserve">Показатель наличия перечня производственных инструкций для безопасной эксплуатации котлов и вспомогательного оборудования
</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</si>
  <si>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Если в отношении объекта оценки какой-либо из показателей, указанных в подпунктах 1.1.3.1, 1.1.3.2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</si>
  <si>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</si>
  <si>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 811 (далее – Правила технической эксплуатации электроустановок потребителей), пунктом 2.3.23 Правил технической эксплуатации тепловых энергоустановок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</si>
  <si>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</si>
  <si>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r>
      <rPr>
        <sz val="12"/>
        <color theme="1"/>
        <rFont val="Times New Roman"/>
        <charset val="204"/>
      </rPr>
      <t>К</t>
    </r>
    <r>
      <rPr>
        <sz val="8"/>
        <color theme="1"/>
        <rFont val="Times New Roman"/>
        <charset val="204"/>
      </rPr>
      <t>знаний</t>
    </r>
    <r>
      <rPr>
        <sz val="12"/>
        <color theme="1"/>
        <rFont val="Times New Roman"/>
        <charset val="204"/>
      </rPr>
      <t xml:space="preserve"> = 
К</t>
    </r>
    <r>
      <rPr>
        <sz val="8"/>
        <color theme="1"/>
        <rFont val="Times New Roman"/>
        <charset val="204"/>
      </rPr>
      <t>пров зн не ОПО</t>
    </r>
    <r>
      <rPr>
        <sz val="12"/>
        <color theme="1"/>
        <rFont val="Times New Roman"/>
        <charset val="204"/>
      </rPr>
      <t>*0,5+
К</t>
    </r>
    <r>
      <rPr>
        <sz val="8"/>
        <color theme="1"/>
        <rFont val="Times New Roman"/>
        <charset val="204"/>
      </rPr>
      <t>пров зн ОПО</t>
    </r>
    <r>
      <rPr>
        <sz val="12"/>
        <color theme="1"/>
        <rFont val="Times New Roman"/>
        <charset val="204"/>
      </rPr>
      <t xml:space="preserve">*0,5
Если в отношении объекта оценки какой-либо из показателей, указанных в подпунктах 1.1.5.1, 1.1.5.2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</si>
  <si>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Показатель наличия удостоверений о проверке знаний работников эксплуатирующей организации или записей журнала проверки знаний, протоколов проверки знаний, удостоверений о проверке знаний или журнала проверки знаний Правил технической эксплуатации электроустановок потребителей</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</si>
  <si>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</si>
  <si>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r>
      <rPr>
        <sz val="12"/>
        <color theme="1"/>
        <rFont val="Times New Roman"/>
        <charset val="204"/>
      </rPr>
      <t>Наличие – 1
Отсутствие – 0
В случае, если организация не обслуживает ОПО, то К</t>
    </r>
    <r>
      <rPr>
        <sz val="8"/>
        <color theme="1"/>
        <rFont val="Times New Roman"/>
        <charset val="204"/>
      </rPr>
      <t>обуч</t>
    </r>
    <r>
      <rPr>
        <sz val="12"/>
        <color theme="1"/>
        <rFont val="Times New Roman"/>
        <charset val="204"/>
      </rPr>
      <t xml:space="preserve"> принимается равным 1. 
</t>
    </r>
  </si>
  <si>
    <t xml:space="preserve">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определенные пунктами 2.1.2, 2.1.3 Правил технической эксплуатации тепловых энергоустановок, и (или) ответственных лиц за безопасную эксплуатацию оборудования, работающего под избыточным давлением, и ответственных за осуществление производственного контроля при эксплуатации оборудования, отнесенного к ОПО, определенные пунктом 228 Правил промышленной безопасности
(подпункт 9.3.8 пункта 9 Правил)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</si>
  <si>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Если в отношении объекта оценки какой-либо из показателей, указанных в подпунктах 1.1.7.1, 1.1.7.2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r>
  </si>
  <si>
    <t xml:space="preserve">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</si>
  <si>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 xml:space="preserve">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
</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</si>
  <si>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пунктом 6.2.1 Правил технической эксплуатации тепловых энергоустановок, а также копии эксплуатационных инструкций по ведению и контролю режимов работы системы теплоснабжения (подпункт 9.3.11 пункта 9 Правил)
</t>
  </si>
  <si>
    <t xml:space="preserve">Обеспечивать качество теплоносителей 
(пункт 4 части 4 статьи 20 Федерального закона о теплоснабжении)
</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</si>
  <si>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</si>
  <si>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экс-тсо</t>
    </r>
    <r>
      <rPr>
        <sz val="12"/>
        <color rgb="FFFF0000"/>
        <rFont val="Times New Roman"/>
        <charset val="204"/>
      </rPr>
      <t xml:space="preserve"> не может быть более 0,8 в случае, если данный показатель равен 0. </t>
    </r>
  </si>
  <si>
    <t xml:space="preserve">Обеспечивать надежное теплоснабжение потребителей (пункт 7 части 4 статьи 20 Федерального закона о теплоснабжении)
</t>
  </si>
  <si>
    <t>Документы, предусмотренные подпунктами 9.3.15, 9.3.16, 9.3.18 – 9.3.28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</si>
  <si>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t>
    </r>
    <r>
      <rPr>
        <sz val="12"/>
        <color theme="1"/>
        <rFont val="Times New Roman"/>
        <charset val="204"/>
      </rPr>
      <t>д*0,05+
К</t>
    </r>
    <r>
      <rPr>
        <sz val="8"/>
        <color theme="1"/>
        <rFont val="Times New Roman"/>
        <charset val="204"/>
      </rPr>
      <t>испыт</t>
    </r>
    <r>
      <rPr>
        <sz val="12"/>
        <color theme="1"/>
        <rFont val="Times New Roman"/>
        <charset val="204"/>
      </rPr>
      <t>*0,05+К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*0,02+
К</t>
    </r>
    <r>
      <rPr>
        <sz val="8"/>
        <color theme="1"/>
        <rFont val="Times New Roman"/>
        <charset val="204"/>
      </rPr>
      <t>очист.промыв</t>
    </r>
    <r>
      <rPr>
        <sz val="12"/>
        <color theme="1"/>
        <rFont val="Times New Roman"/>
        <charset val="204"/>
      </rPr>
      <t>*0,4+К</t>
    </r>
    <r>
      <rPr>
        <sz val="8"/>
        <color theme="1"/>
        <rFont val="Times New Roman"/>
        <charset val="204"/>
      </rPr>
      <t>электр.сопр</t>
    </r>
    <r>
      <rPr>
        <sz val="12"/>
        <color theme="1"/>
        <rFont val="Times New Roman"/>
        <charset val="204"/>
      </rPr>
      <t>*0,01+
К</t>
    </r>
    <r>
      <rPr>
        <sz val="8"/>
        <color theme="1"/>
        <rFont val="Times New Roman"/>
        <charset val="204"/>
      </rPr>
      <t>насос стан</t>
    </r>
    <r>
      <rPr>
        <sz val="12"/>
        <color theme="1"/>
        <rFont val="Times New Roman"/>
        <charset val="204"/>
      </rPr>
      <t>*0,01+К</t>
    </r>
    <r>
      <rPr>
        <sz val="8"/>
        <color theme="1"/>
        <rFont val="Times New Roman"/>
        <charset val="204"/>
      </rPr>
      <t>матер</t>
    </r>
    <r>
      <rPr>
        <sz val="12"/>
        <color theme="1"/>
        <rFont val="Times New Roman"/>
        <charset val="204"/>
      </rPr>
      <t>*0,04+К</t>
    </r>
    <r>
      <rPr>
        <sz val="8"/>
        <color theme="1"/>
        <rFont val="Times New Roman"/>
        <charset val="204"/>
      </rPr>
      <t>страх</t>
    </r>
    <r>
      <rPr>
        <sz val="12"/>
        <color theme="1"/>
        <rFont val="Times New Roman"/>
        <charset val="204"/>
      </rPr>
      <t xml:space="preserve">*0,01
</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</si>
  <si>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</si>
  <si>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оборудования
</t>
  </si>
  <si>
    <t xml:space="preserve">Косвид= 
Косвид не ОПО *0,5+ 
Косвид ОПО*0,5
Если в отношении объекта оценки какой-либо из показателей, указанных в подпунктах 1.5.1.1, 1.5.1.2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</si>
  <si>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 xml:space="preserve">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</si>
  <si>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3.1.3 Правил технической эксплуатации тепловых энергоустановок 
(подпункт 9.3.16 пункта 9 Правил)
</t>
  </si>
  <si>
    <t>Кобслед</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</si>
  <si>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пунктом 6.2.32 Правил технической эксплуатации тепловых энергоустановок 
(подпункт 9.3.18 пункта 9 Правил)
</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</si>
  <si>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</si>
  <si>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t xml:space="preserve">Акты проведения гидравлических испытаний на прочность и плотность трубопроводов тепловых сетей в соответствии с пунктом 6.2.16 Правил технической эксплуатации тепловых энергоустановок 
(подпункт 9.3.19 пункта 9 Правил)
</t>
  </si>
  <si>
    <t xml:space="preserve">Показатель наличия актов проведения гидравлических испытаний на прочность и плотность </t>
  </si>
  <si>
    <r>
      <rPr>
        <sz val="12"/>
        <color theme="1"/>
        <rFont val="Times New Roman"/>
        <charset val="204"/>
      </rPr>
      <t xml:space="preserve">Наличие – 1
Отсутствие – 0
</t>
    </r>
    <r>
      <rPr>
        <sz val="12"/>
        <color rgb="FFFF0000"/>
        <rFont val="Times New Roman"/>
        <charset val="204"/>
      </rPr>
      <t xml:space="preserve">Значение индекса готовности Иэкс-тсо не может быть более 0,8 в случае, если данный показатель равен 0. </t>
    </r>
    <r>
      <rPr>
        <sz val="12"/>
        <color theme="1"/>
        <rFont val="Times New Roman"/>
        <charset val="204"/>
      </rPr>
      <t xml:space="preserve">
</t>
    </r>
  </si>
  <si>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6.2.34 – 6.2.37 Правил технической эксплуатации тепловых энергоустановок 
(подпункт 9.3.20 пункта 9 Правил)
</t>
  </si>
  <si>
    <t>Акты о проведении очистки и промывки тепловых сетей, тепловых пунктов, требования к которым установлены пунктами 5.3.37, 6.2.17, 12.18 Правил технической эксплуатации тепловых энергоустановок. (подпункт 9.3.21 пункта 9 Правил)</t>
  </si>
  <si>
    <r>
      <rPr>
        <sz val="12"/>
        <color theme="1"/>
        <rFont val="Times New Roman"/>
        <charset val="204"/>
      </rPr>
      <t xml:space="preserve">Наличие – 1
Отсутствие – 0
</t>
    </r>
    <r>
      <rPr>
        <sz val="12"/>
        <color rgb="FFFF0000"/>
        <rFont val="Times New Roman"/>
        <charset val="204"/>
      </rPr>
      <t xml:space="preserve">Значение индекса готовности Иэкс-тсо не может быть более 0,8 в случае, если данный показатель равен 0. </t>
    </r>
  </si>
  <si>
    <t xml:space="preserve">Акт измерений удельного электрического сопротивления грунта и потенциалов блуждающих токов в соответствии с требованиями пункта 6.2.43 Правил технической эксплуатации тепловых энергоустановок 
(подпункт 9.3.23 Пункта 9 Правил)
</t>
  </si>
  <si>
    <t>Акт опробования работоспособности оборудования насосных станций, проведение которого установлено требованиями пункта 6.2.48 Правил технической эксплуатации тепловых энергоустановок 
(подпункт 9.3.24 Пункта 9 Правил)</t>
  </si>
  <si>
    <t>Показатель наличия запасов материалов, запорной арматуры, запасных частей, средств механизации</t>
  </si>
  <si>
    <r>
      <rPr>
        <sz val="14"/>
        <color theme="1"/>
        <rFont val="Times New Roman"/>
        <charset val="204"/>
      </rPr>
      <t>К</t>
    </r>
    <r>
      <rPr>
        <sz val="8"/>
        <color theme="1"/>
        <rFont val="Times New Roman"/>
        <charset val="204"/>
      </rPr>
      <t>матер</t>
    </r>
    <r>
      <rPr>
        <sz val="12"/>
        <color theme="1"/>
        <rFont val="Times New Roman"/>
        <charset val="204"/>
      </rPr>
      <t>=% наличия запас мат факт по инвентар/100</t>
    </r>
  </si>
  <si>
    <t xml:space="preserve">Наличие – 1
Отсутствие – 0
В случае если организация эксплуатирует только объекты, не являющиеся ОПО, значение принимается  равным 1 
</t>
  </si>
  <si>
    <t xml:space="preserve">Утвержденный в соответствии с требованиями пункта 15.4.3 Правил технической эксплуатации тепловых энергоустановок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 1437 ,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(подпункт 9.3.28 пункта 9 Правил)
</t>
  </si>
  <si>
    <t xml:space="preserve">Наличие - 1
Отсутствие - 0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</si>
  <si>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</si>
  <si>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</si>
  <si>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Обеспечить выполнение плана подготовки к отопительному периоду, предусмотренного пунктом 3 настоящих Правил (пункт 10 Правил)</t>
  </si>
  <si>
    <t xml:space="preserve">План подготовки к отопительному периоду 
(пункт 3 Правил)
</t>
  </si>
  <si>
    <t xml:space="preserve">Наличие - 1
Отсутствие - 0
</t>
  </si>
  <si>
    <t>Оценочный лист для расчета индекса готовности к отопительному периоду потребителей тепловой энергии, теплопотребляющие установки которых подключены (технологически присоединены) к системе теплоснабжения, приобретающих тепловую энергию (мощность), теплоноситель для использования на принадлежащих им на праве собственности или ином законном основании теплопотребляющих установках, управляющих организаций, а также товариществ собственников жилья, жилищных кооперативов, жилищно-строительных кооперативов или иных специализированных потребительских кооперативов при условии осуществления ими деятельности по управлению многоквартирными домами, а также лиц, с которыми в соответствии с частью 1 статьи 164 Жилищного кодекса Российской Федерации собственниками помещений в многоквартирном доме заключены договоры оказания услуг по содержанию и (или) выполнению работ по ремонту общего имущества в целях надлежащего содержания и (или) ремонта внутридомовой системы отопления в многоквартирном доме, или председателя совета многоквартирного дома в случае, если собственниками помещений в многоквартирном доме не принято решение о заключении таких договоров, или муниципальными образованиями в случае, если способ управления многоквартирным домом не выбран или выбранный способ управления не реализован</t>
  </si>
  <si>
    <r>
      <rPr>
        <sz val="12"/>
        <color theme="1"/>
        <rFont val="Times New Roman"/>
        <charset val="204"/>
      </rPr>
      <t>И</t>
    </r>
    <r>
      <rPr>
        <sz val="8"/>
        <color theme="1"/>
        <rFont val="Times New Roman"/>
        <charset val="204"/>
      </rPr>
      <t>потр</t>
    </r>
    <r>
      <rPr>
        <sz val="12"/>
        <color theme="1"/>
        <rFont val="Times New Roman"/>
        <charset val="204"/>
      </rPr>
      <t>=К</t>
    </r>
    <r>
      <rPr>
        <sz val="8"/>
        <color theme="1"/>
        <rFont val="Times New Roman"/>
        <charset val="204"/>
      </rPr>
      <t>закон о тепл</t>
    </r>
    <r>
      <rPr>
        <sz val="12"/>
        <color theme="1"/>
        <rFont val="Times New Roman"/>
        <charset val="204"/>
      </rPr>
      <t>*0,85+ К</t>
    </r>
    <r>
      <rPr>
        <sz val="8"/>
        <color theme="1"/>
        <rFont val="Times New Roman"/>
        <charset val="204"/>
      </rPr>
      <t>жил.фонд</t>
    </r>
    <r>
      <rPr>
        <sz val="12"/>
        <color theme="1"/>
        <rFont val="Times New Roman"/>
        <charset val="204"/>
      </rPr>
      <t>*0,06 +К</t>
    </r>
    <r>
      <rPr>
        <sz val="8"/>
        <color theme="1"/>
        <rFont val="Times New Roman"/>
        <charset val="204"/>
      </rPr>
      <t>газ</t>
    </r>
    <r>
      <rPr>
        <sz val="12"/>
        <color theme="1"/>
        <rFont val="Times New Roman"/>
        <charset val="204"/>
      </rPr>
      <t>*0,02+К</t>
    </r>
    <r>
      <rPr>
        <sz val="8"/>
        <color theme="1"/>
        <rFont val="Times New Roman"/>
        <charset val="204"/>
      </rPr>
      <t>предп</t>
    </r>
    <r>
      <rPr>
        <sz val="12"/>
        <color theme="1"/>
        <rFont val="Times New Roman"/>
        <charset val="204"/>
      </rPr>
      <t>*0,05+К</t>
    </r>
    <r>
      <rPr>
        <sz val="8"/>
        <color theme="1"/>
        <rFont val="Times New Roman"/>
        <charset val="204"/>
      </rPr>
      <t>план</t>
    </r>
    <r>
      <rPr>
        <sz val="12"/>
        <color theme="1"/>
        <rFont val="Times New Roman"/>
        <charset val="204"/>
      </rPr>
      <t xml:space="preserve">*0,02
</t>
    </r>
  </si>
  <si>
    <t>Выполнить требования, установленные частью 6 статьи 20 Федерального закона от 27 июля 2010 г. №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 2234 (далее – Правила):</t>
  </si>
  <si>
    <r>
      <rPr>
        <sz val="12"/>
        <color theme="1"/>
        <rFont val="Times New Roman"/>
        <charset val="204"/>
      </rPr>
      <t>К</t>
    </r>
    <r>
      <rPr>
        <sz val="8"/>
        <color theme="1"/>
        <rFont val="Times New Roman"/>
        <charset val="204"/>
      </rPr>
      <t>закон о тепл</t>
    </r>
    <r>
      <rPr>
        <sz val="12"/>
        <color theme="1"/>
        <rFont val="Times New Roman"/>
        <charset val="204"/>
      </rPr>
      <t>=К</t>
    </r>
    <r>
      <rPr>
        <sz val="8"/>
        <color theme="1"/>
        <rFont val="Times New Roman"/>
        <charset val="204"/>
      </rPr>
      <t>безопасн</t>
    </r>
    <r>
      <rPr>
        <sz val="12"/>
        <color theme="1"/>
        <rFont val="Times New Roman"/>
        <charset val="204"/>
      </rPr>
      <t>*0,8+К</t>
    </r>
    <r>
      <rPr>
        <sz val="8"/>
        <color theme="1"/>
        <rFont val="Times New Roman"/>
        <charset val="204"/>
      </rPr>
      <t>режим</t>
    </r>
    <r>
      <rPr>
        <sz val="12"/>
        <color theme="1"/>
        <rFont val="Times New Roman"/>
        <charset val="204"/>
      </rPr>
      <t>*0,03+
К</t>
    </r>
    <r>
      <rPr>
        <sz val="8"/>
        <color theme="1"/>
        <rFont val="Times New Roman"/>
        <charset val="204"/>
      </rPr>
      <t>задолж</t>
    </r>
    <r>
      <rPr>
        <sz val="12"/>
        <color theme="1"/>
        <rFont val="Times New Roman"/>
        <charset val="204"/>
      </rPr>
      <t>*0,15+К</t>
    </r>
    <r>
      <rPr>
        <sz val="8"/>
        <color theme="1"/>
        <rFont val="Times New Roman"/>
        <charset val="204"/>
      </rPr>
      <t>учет</t>
    </r>
    <r>
      <rPr>
        <sz val="12"/>
        <color theme="1"/>
        <rFont val="Times New Roman"/>
        <charset val="204"/>
      </rPr>
      <t>*0,02</t>
    </r>
  </si>
  <si>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23.2  Федерального закона о теплоснабжении (пункт 1 части 6 статьи 20 Федерального закона о теплоснабжении)</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</si>
  <si>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</si>
  <si>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</si>
  <si>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r>
      <rPr>
        <sz val="12"/>
        <color theme="1"/>
        <rFont val="Times New Roman"/>
        <charset val="204"/>
      </rPr>
      <t>К</t>
    </r>
    <r>
      <rPr>
        <sz val="8"/>
        <color theme="1"/>
        <rFont val="Times New Roman"/>
        <charset val="204"/>
      </rPr>
      <t>безопасн</t>
    </r>
  </si>
  <si>
    <r>
      <rPr>
        <sz val="12"/>
        <color theme="1"/>
        <rFont val="Times New Roman"/>
        <charset val="204"/>
      </rPr>
      <t>К</t>
    </r>
    <r>
      <rPr>
        <sz val="8"/>
        <color theme="1"/>
        <rFont val="Times New Roman"/>
        <charset val="204"/>
      </rPr>
      <t>безопасн</t>
    </r>
    <r>
      <rPr>
        <sz val="12"/>
        <color theme="1"/>
        <rFont val="Times New Roman"/>
        <charset val="204"/>
      </rPr>
      <t>=К</t>
    </r>
    <r>
      <rPr>
        <sz val="8"/>
        <color theme="1"/>
        <rFont val="Times New Roman"/>
        <charset val="204"/>
      </rPr>
      <t>промыв</t>
    </r>
    <r>
      <rPr>
        <sz val="12"/>
        <color theme="1"/>
        <rFont val="Times New Roman"/>
        <charset val="204"/>
      </rPr>
      <t>*0,31+К</t>
    </r>
    <r>
      <rPr>
        <sz val="8"/>
        <color theme="1"/>
        <rFont val="Times New Roman"/>
        <charset val="204"/>
      </rPr>
      <t>гидр</t>
    </r>
    <r>
      <rPr>
        <sz val="12"/>
        <color theme="1"/>
        <rFont val="Times New Roman"/>
        <charset val="204"/>
      </rPr>
      <t>*0,31+
К</t>
    </r>
    <r>
      <rPr>
        <sz val="8"/>
        <color theme="1"/>
        <rFont val="Times New Roman"/>
        <charset val="204"/>
      </rPr>
      <t>арм</t>
    </r>
    <r>
      <rPr>
        <sz val="12"/>
        <color theme="1"/>
        <rFont val="Times New Roman"/>
        <charset val="204"/>
      </rPr>
      <t>*0,01+К</t>
    </r>
    <r>
      <rPr>
        <sz val="8"/>
        <color theme="1"/>
        <rFont val="Times New Roman"/>
        <charset val="204"/>
      </rPr>
      <t>отв</t>
    </r>
    <r>
      <rPr>
        <sz val="12"/>
        <color theme="1"/>
        <rFont val="Times New Roman"/>
        <charset val="204"/>
      </rPr>
      <t>*0,01+К</t>
    </r>
    <r>
      <rPr>
        <sz val="8"/>
        <color theme="1"/>
        <rFont val="Times New Roman"/>
        <charset val="204"/>
      </rPr>
      <t>испыт</t>
    </r>
    <r>
      <rPr>
        <sz val="12"/>
        <color theme="1"/>
        <rFont val="Times New Roman"/>
        <charset val="204"/>
      </rPr>
      <t>*0,31+
К</t>
    </r>
    <r>
      <rPr>
        <sz val="8"/>
        <color theme="1"/>
        <rFont val="Times New Roman"/>
        <charset val="204"/>
      </rPr>
      <t>перечень</t>
    </r>
    <r>
      <rPr>
        <sz val="12"/>
        <color theme="1"/>
        <rFont val="Times New Roman"/>
        <charset val="204"/>
      </rPr>
      <t>*0,01+К</t>
    </r>
    <r>
      <rPr>
        <sz val="8"/>
        <color theme="1"/>
        <rFont val="Times New Roman"/>
        <charset val="204"/>
      </rPr>
      <t>экспл/произв.инстр</t>
    </r>
    <r>
      <rPr>
        <sz val="12"/>
        <color theme="1"/>
        <rFont val="Times New Roman"/>
        <charset val="204"/>
      </rPr>
      <t>*0,01+
К</t>
    </r>
    <r>
      <rPr>
        <sz val="8"/>
        <color theme="1"/>
        <rFont val="Times New Roman"/>
        <charset val="204"/>
      </rPr>
      <t>паспорт.тепл.пункт</t>
    </r>
    <r>
      <rPr>
        <sz val="12"/>
        <color theme="1"/>
        <rFont val="Times New Roman"/>
        <charset val="204"/>
      </rPr>
      <t>*0,01+К</t>
    </r>
    <r>
      <rPr>
        <sz val="8"/>
        <color theme="1"/>
        <rFont val="Times New Roman"/>
        <charset val="204"/>
      </rPr>
      <t>шт</t>
    </r>
    <r>
      <rPr>
        <sz val="12"/>
        <color theme="1"/>
        <rFont val="Times New Roman"/>
        <charset val="204"/>
      </rPr>
      <t>*0,01+
К</t>
    </r>
    <r>
      <rPr>
        <sz val="8"/>
        <color theme="1"/>
        <rFont val="Times New Roman"/>
        <charset val="204"/>
      </rPr>
      <t>регул.темпер</t>
    </r>
    <r>
      <rPr>
        <sz val="12"/>
        <color theme="1"/>
        <rFont val="Times New Roman"/>
        <charset val="204"/>
      </rPr>
      <t xml:space="preserve">*0,01
</t>
    </r>
  </si>
  <si>
    <t xml:space="preserve">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пункта 9.2.9 Правил технической эксплуатации тепловых энергоустановок, утвержденных приказом Минэнерго России от 24 марта 2003 г. № 115  (далее – Правила технической эксплуатации тепловых энергоустановок)
(подпункт 11.5.1 пункта 11 Правил)
</t>
  </si>
  <si>
    <t xml:space="preserve">Показатель наличия акта промывки теплопотребляющей установки </t>
  </si>
  <si>
    <r>
      <rPr>
        <sz val="12"/>
        <color theme="1"/>
        <rFont val="Times New Roman"/>
        <charset val="204"/>
      </rPr>
      <t>К</t>
    </r>
    <r>
      <rPr>
        <sz val="8"/>
        <color theme="1"/>
        <rFont val="Times New Roman"/>
        <charset val="204"/>
      </rPr>
      <t>промыв</t>
    </r>
  </si>
  <si>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</si>
  <si>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 xml:space="preserve">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9.3.25 Правил технической эксплуатации тепловых энергоустановок 
(подпункт 11.5.2 пункта 11 Правил)
</t>
  </si>
  <si>
    <t xml:space="preserve">Показатель наличия актов о проведении наладки режимов потребления тепловой энергии и (или) теплоносителя </t>
  </si>
  <si>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</si>
  <si>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Показатель наличия акта проверки (осмотра) запорной арматуры и арматуры постоянного регулирования</t>
  </si>
  <si>
    <r>
      <rPr>
        <sz val="12"/>
        <color theme="1"/>
        <rFont val="Times New Roman"/>
        <charset val="204"/>
      </rPr>
      <t>К</t>
    </r>
    <r>
      <rPr>
        <sz val="8"/>
        <color theme="1"/>
        <rFont val="Times New Roman"/>
        <charset val="204"/>
      </rPr>
      <t>арм</t>
    </r>
  </si>
  <si>
    <t>Установленные пунктами 2.1.2, 2.1.3 Правил технической эксплуатации тепловых энергоустановок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 536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t>
  </si>
  <si>
    <t>Показатель назначения ответственных лиц за безопасную эксплуатацию тепловых энергоустановок</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</si>
  <si>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9.8, 9.1.59 Правил технической эксплуатации тепловых энергоустановок и наличие записей о результатах проведенных испытаний в паспорте теплового пункта  и (или) теплопотребляющих установок 
(подпункт 11.5.5 пункта 11 Правил)
</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</si>
  <si>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</si>
  <si>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r>
      <rPr>
        <sz val="12"/>
        <color theme="1"/>
        <rFont val="Times New Roman"/>
        <charset val="204"/>
      </rPr>
      <t xml:space="preserve">Наличие – 1
Отсутствие – 0
</t>
    </r>
    <r>
      <rPr>
        <sz val="12"/>
        <color rgb="FFFF0000"/>
        <rFont val="Times New Roman"/>
        <charset val="204"/>
      </rPr>
      <t>Значение индекса готовности И</t>
    </r>
    <r>
      <rPr>
        <sz val="8"/>
        <color rgb="FFFF0000"/>
        <rFont val="Times New Roman"/>
        <charset val="204"/>
      </rPr>
      <t>потр</t>
    </r>
    <r>
      <rPr>
        <sz val="12"/>
        <color rgb="FFFF0000"/>
        <rFont val="Times New Roman"/>
        <charset val="204"/>
      </rPr>
      <t xml:space="preserve"> не может быть более 0,8 в случае, если данный показатель равен 0. </t>
    </r>
    <r>
      <rPr>
        <sz val="12"/>
        <color theme="1"/>
        <rFont val="Times New Roman"/>
        <charset val="204"/>
      </rPr>
      <t xml:space="preserve">
</t>
    </r>
  </si>
  <si>
    <t>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пунктом 2.8.2 Правил технической эксплуатации тепловых энергоустановок
(подпункт 11.5.6 пункта 11 Правил)</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</si>
  <si>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</si>
  <si>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 xml:space="preserve">Утвержденные в соответствии с требованиями пункта 2.2 Правил технической эксплуатации тепловых энергоустановок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
</t>
  </si>
  <si>
    <t xml:space="preserve">Паспорта тепловых пунктов или копии паспортов тепловых пунктов в соответствии с пунктом 9.1.5 Правил технической эксплуатации тепловых энергоустановок,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
</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</si>
  <si>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</si>
  <si>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r>
      <rPr>
        <sz val="12"/>
        <color theme="1"/>
        <rFont val="Times New Roman"/>
        <charset val="204"/>
      </rPr>
      <t>К</t>
    </r>
    <r>
      <rPr>
        <sz val="8"/>
        <color theme="1"/>
        <rFont val="Times New Roman"/>
        <charset val="204"/>
      </rPr>
      <t>паспорт.тепл.пункт</t>
    </r>
  </si>
  <si>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</si>
  <si>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 xml:space="preserve">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9.3.22, 9.4.18 Правил технической эксплуатации тепловых энергоустановок
(подпункт 11.5.10 пункта 11 Правил)
</t>
  </si>
  <si>
    <t>Показатель наличия актов или документов, подтверждающих работоспособность автоматических регуляторов температуры воды</t>
  </si>
  <si>
    <r>
      <rPr>
        <sz val="12"/>
        <color theme="1"/>
        <rFont val="Times New Roman"/>
        <charset val="204"/>
      </rPr>
      <t>К</t>
    </r>
    <r>
      <rPr>
        <sz val="8"/>
        <color theme="1"/>
        <rFont val="Times New Roman"/>
        <charset val="204"/>
      </rPr>
      <t>регул.темпер</t>
    </r>
  </si>
  <si>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</si>
  <si>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</si>
  <si>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</si>
  <si>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r>
      <rPr>
        <sz val="12"/>
        <color theme="1"/>
        <rFont val="Times New Roman"/>
        <charset val="204"/>
      </rPr>
      <t>К</t>
    </r>
    <r>
      <rPr>
        <sz val="8"/>
        <color theme="1"/>
        <rFont val="Times New Roman"/>
        <charset val="204"/>
      </rPr>
      <t>режим</t>
    </r>
  </si>
  <si>
    <r>
      <rPr>
        <sz val="12"/>
        <color theme="1"/>
        <rFont val="Times New Roman"/>
        <charset val="204"/>
      </rPr>
      <t>К</t>
    </r>
    <r>
      <rPr>
        <sz val="8"/>
        <color theme="1"/>
        <rFont val="Times New Roman"/>
        <charset val="204"/>
      </rPr>
      <t>режим</t>
    </r>
    <r>
      <rPr>
        <sz val="12"/>
        <color theme="1"/>
        <rFont val="Times New Roman"/>
        <charset val="204"/>
      </rPr>
      <t>=0,5*К</t>
    </r>
    <r>
      <rPr>
        <sz val="8"/>
        <color theme="1"/>
        <rFont val="Times New Roman"/>
        <charset val="204"/>
      </rPr>
      <t>врез</t>
    </r>
    <r>
      <rPr>
        <sz val="12"/>
        <color theme="1"/>
        <rFont val="Times New Roman"/>
        <charset val="204"/>
      </rPr>
      <t>+0,5*К</t>
    </r>
    <r>
      <rPr>
        <sz val="8"/>
        <color theme="1"/>
        <rFont val="Times New Roman"/>
        <charset val="204"/>
      </rPr>
      <t>тех.готов</t>
    </r>
  </si>
  <si>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</si>
  <si>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</si>
  <si>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r>
      <rPr>
        <sz val="12"/>
        <color theme="1"/>
        <rFont val="Times New Roman"/>
        <charset val="204"/>
      </rPr>
      <t>К</t>
    </r>
    <r>
      <rPr>
        <sz val="8"/>
        <color theme="1"/>
        <rFont val="Times New Roman"/>
        <charset val="204"/>
      </rPr>
      <t>врез</t>
    </r>
  </si>
  <si>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</si>
  <si>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</si>
  <si>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r>
      <rPr>
        <sz val="12"/>
        <color theme="1"/>
        <rFont val="Times New Roman"/>
        <charset val="204"/>
      </rPr>
      <t>К</t>
    </r>
    <r>
      <rPr>
        <sz val="8"/>
        <color theme="1"/>
        <rFont val="Times New Roman"/>
        <charset val="204"/>
      </rPr>
      <t>тех.готов</t>
    </r>
  </si>
  <si>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</si>
  <si>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</si>
  <si>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t>Показатель отсутствия задолженности за поставленные тепловую энергию</t>
  </si>
  <si>
    <r>
      <rPr>
        <sz val="12"/>
        <color theme="1"/>
        <rFont val="Times New Roman"/>
        <charset val="204"/>
      </rPr>
      <t>К</t>
    </r>
    <r>
      <rPr>
        <sz val="8"/>
        <color theme="1"/>
        <rFont val="Times New Roman"/>
        <charset val="204"/>
      </rPr>
      <t>задолж</t>
    </r>
  </si>
  <si>
    <r>
      <rPr>
        <sz val="12"/>
        <color theme="1"/>
        <rFont val="Times New Roman"/>
        <charset val="204"/>
      </rPr>
      <t>К</t>
    </r>
    <r>
      <rPr>
        <sz val="8"/>
        <color theme="1"/>
        <rFont val="Times New Roman"/>
        <charset val="204"/>
      </rPr>
      <t>задолж</t>
    </r>
    <r>
      <rPr>
        <sz val="12"/>
        <color theme="1"/>
        <rFont val="Times New Roman"/>
        <charset val="204"/>
      </rPr>
      <t>=К</t>
    </r>
    <r>
      <rPr>
        <sz val="8"/>
        <color theme="1"/>
        <rFont val="Times New Roman"/>
        <charset val="204"/>
      </rPr>
      <t>договор</t>
    </r>
    <r>
      <rPr>
        <sz val="12"/>
        <color theme="1"/>
        <rFont val="Times New Roman"/>
        <charset val="204"/>
      </rPr>
      <t>*0,05+К</t>
    </r>
    <r>
      <rPr>
        <sz val="8"/>
        <color theme="1"/>
        <rFont val="Times New Roman"/>
        <charset val="204"/>
      </rPr>
      <t>свер</t>
    </r>
    <r>
      <rPr>
        <sz val="12"/>
        <color theme="1"/>
        <rFont val="Times New Roman"/>
        <charset val="204"/>
      </rPr>
      <t xml:space="preserve">*0,95
</t>
    </r>
  </si>
  <si>
    <t>1.3.1</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</si>
  <si>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</si>
  <si>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</si>
  <si>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r>
      <rPr>
        <sz val="12"/>
        <color theme="1"/>
        <rFont val="Times New Roman"/>
        <charset val="204"/>
      </rPr>
      <t>К</t>
    </r>
    <r>
      <rPr>
        <sz val="8"/>
        <color theme="1"/>
        <rFont val="Times New Roman"/>
        <charset val="204"/>
      </rPr>
      <t>договор</t>
    </r>
  </si>
  <si>
    <t>1.3.2</t>
  </si>
  <si>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</si>
  <si>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</si>
  <si>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r>
      <rPr>
        <sz val="12"/>
        <color theme="1"/>
        <rFont val="Times New Roman"/>
        <charset val="204"/>
      </rPr>
      <t>К</t>
    </r>
    <r>
      <rPr>
        <sz val="8"/>
        <color theme="1"/>
        <rFont val="Times New Roman"/>
        <charset val="204"/>
      </rPr>
      <t>свер</t>
    </r>
  </si>
  <si>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</si>
  <si>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</si>
  <si>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</si>
  <si>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r>
      <rPr>
        <sz val="12"/>
        <color theme="1"/>
        <rFont val="Times New Roman"/>
        <charset val="204"/>
      </rPr>
      <t>К</t>
    </r>
    <r>
      <rPr>
        <sz val="8"/>
        <color theme="1"/>
        <rFont val="Times New Roman"/>
        <charset val="204"/>
      </rPr>
      <t>учет</t>
    </r>
  </si>
  <si>
    <r>
      <rPr>
        <sz val="12"/>
        <color theme="1"/>
        <rFont val="Times New Roman"/>
        <charset val="204"/>
      </rPr>
      <t>К</t>
    </r>
    <r>
      <rPr>
        <sz val="8"/>
        <color theme="1"/>
        <rFont val="Times New Roman"/>
        <charset val="204"/>
      </rPr>
      <t>учет</t>
    </r>
    <r>
      <rPr>
        <sz val="12"/>
        <color theme="1"/>
        <rFont val="Times New Roman"/>
        <charset val="204"/>
      </rPr>
      <t>=К</t>
    </r>
    <r>
      <rPr>
        <sz val="8"/>
        <color theme="1"/>
        <rFont val="Times New Roman"/>
        <charset val="204"/>
      </rPr>
      <t>провер.уз.уч</t>
    </r>
    <r>
      <rPr>
        <sz val="12"/>
        <color theme="1"/>
        <rFont val="Times New Roman"/>
        <charset val="204"/>
      </rPr>
      <t>*0,5+К</t>
    </r>
    <r>
      <rPr>
        <sz val="8"/>
        <color theme="1"/>
        <rFont val="Times New Roman"/>
        <charset val="204"/>
      </rPr>
      <t>провер.кип</t>
    </r>
    <r>
      <rPr>
        <sz val="12"/>
        <color theme="1"/>
        <rFont val="Times New Roman"/>
        <charset val="204"/>
      </rPr>
      <t xml:space="preserve">*0,5
</t>
    </r>
  </si>
  <si>
    <t>1.4.1</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</si>
  <si>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</si>
  <si>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Показатель наличия акта проверки узла учета </t>
  </si>
  <si>
    <r>
      <rPr>
        <sz val="12"/>
        <color theme="1"/>
        <rFont val="Times New Roman"/>
        <charset val="204"/>
      </rPr>
      <t>К</t>
    </r>
    <r>
      <rPr>
        <sz val="8"/>
        <color theme="1"/>
        <rFont val="Times New Roman"/>
        <charset val="204"/>
      </rPr>
      <t>провер.уз.уч</t>
    </r>
  </si>
  <si>
    <t>1.4.2</t>
  </si>
  <si>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</si>
  <si>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</si>
  <si>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r>
      <rPr>
        <sz val="12"/>
        <color theme="1"/>
        <rFont val="Times New Roman"/>
        <charset val="204"/>
      </rPr>
      <t>К</t>
    </r>
    <r>
      <rPr>
        <sz val="8"/>
        <color theme="1"/>
        <rFont val="Times New Roman"/>
        <charset val="204"/>
      </rPr>
      <t>провер.кип</t>
    </r>
  </si>
  <si>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 170  (далее – Правила и нормы технической эксплуатации жилищного фонда) 
(подпункт 11.2 пункта 11 Правил)</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</si>
  <si>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</si>
  <si>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</si>
  <si>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r>
      <rPr>
        <sz val="12"/>
        <color theme="1"/>
        <rFont val="Times New Roman"/>
        <charset val="204"/>
      </rPr>
      <t>К</t>
    </r>
    <r>
      <rPr>
        <sz val="8"/>
        <color theme="1"/>
        <rFont val="Times New Roman"/>
        <charset val="204"/>
      </rPr>
      <t>жил.фонд</t>
    </r>
  </si>
  <si>
    <r>
      <rPr>
        <sz val="12"/>
        <color theme="1"/>
        <rFont val="Times New Roman"/>
        <charset val="204"/>
      </rPr>
      <t>К</t>
    </r>
    <r>
      <rPr>
        <sz val="8"/>
        <color theme="1"/>
        <rFont val="Times New Roman"/>
        <charset val="204"/>
      </rPr>
      <t>жил.фонд</t>
    </r>
    <r>
      <rPr>
        <sz val="12"/>
        <color theme="1"/>
        <rFont val="Times New Roman"/>
        <charset val="204"/>
      </rPr>
      <t>=К</t>
    </r>
    <r>
      <rPr>
        <sz val="8"/>
        <color theme="1"/>
        <rFont val="Times New Roman"/>
        <charset val="204"/>
      </rPr>
      <t>контур</t>
    </r>
    <r>
      <rPr>
        <sz val="12"/>
        <color theme="1"/>
        <rFont val="Times New Roman"/>
        <charset val="204"/>
      </rPr>
      <t>*0,7+К</t>
    </r>
    <r>
      <rPr>
        <sz val="8"/>
        <color theme="1"/>
        <rFont val="Times New Roman"/>
        <charset val="204"/>
      </rPr>
      <t>дезинф</t>
    </r>
    <r>
      <rPr>
        <sz val="12"/>
        <color theme="1"/>
        <rFont val="Times New Roman"/>
        <charset val="204"/>
      </rPr>
      <t>*0,3</t>
    </r>
  </si>
  <si>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</si>
  <si>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</si>
  <si>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r>
      <rPr>
        <sz val="12"/>
        <color theme="1"/>
        <rFont val="Times New Roman"/>
        <charset val="204"/>
      </rPr>
      <t>К</t>
    </r>
    <r>
      <rPr>
        <sz val="8"/>
        <color theme="1"/>
        <rFont val="Times New Roman"/>
        <charset val="204"/>
      </rPr>
      <t>контур</t>
    </r>
  </si>
  <si>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</si>
  <si>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</si>
  <si>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r>
      <rPr>
        <sz val="12"/>
        <color theme="1"/>
        <rFont val="Times New Roman"/>
        <charset val="204"/>
      </rPr>
      <t>К</t>
    </r>
    <r>
      <rPr>
        <sz val="8"/>
        <color theme="1"/>
        <rFont val="Times New Roman"/>
        <charset val="204"/>
      </rPr>
      <t>дезинф</t>
    </r>
  </si>
  <si>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</si>
  <si>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</si>
  <si>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</si>
  <si>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r>
      <rPr>
        <sz val="12"/>
        <color theme="1"/>
        <rFont val="Times New Roman"/>
        <charset val="204"/>
      </rPr>
      <t>К</t>
    </r>
    <r>
      <rPr>
        <sz val="8"/>
        <color theme="1"/>
        <rFont val="Times New Roman"/>
        <charset val="204"/>
      </rPr>
      <t>газ</t>
    </r>
  </si>
  <si>
    <r>
      <rPr>
        <sz val="12"/>
        <color theme="1"/>
        <rFont val="Times New Roman"/>
        <charset val="204"/>
      </rPr>
      <t>К</t>
    </r>
    <r>
      <rPr>
        <sz val="8"/>
        <color theme="1"/>
        <rFont val="Times New Roman"/>
        <charset val="204"/>
      </rPr>
      <t>газ</t>
    </r>
    <r>
      <rPr>
        <sz val="12"/>
        <color theme="1"/>
        <rFont val="Times New Roman"/>
        <charset val="204"/>
      </rPr>
      <t>=К</t>
    </r>
    <r>
      <rPr>
        <sz val="8"/>
        <color theme="1"/>
        <rFont val="Times New Roman"/>
        <charset val="204"/>
      </rPr>
      <t>дым.вент</t>
    </r>
    <r>
      <rPr>
        <sz val="12"/>
        <color theme="1"/>
        <rFont val="Times New Roman"/>
        <charset val="204"/>
      </rPr>
      <t>*0,5+К</t>
    </r>
    <r>
      <rPr>
        <sz val="8"/>
        <color theme="1"/>
        <rFont val="Times New Roman"/>
        <charset val="204"/>
      </rPr>
      <t>догов.тех.обсл</t>
    </r>
    <r>
      <rPr>
        <sz val="12"/>
        <color theme="1"/>
        <rFont val="Times New Roman"/>
        <charset val="204"/>
      </rPr>
      <t>*0,5
Если газовое оборудование в многоквартирном доме не используется, К</t>
    </r>
    <r>
      <rPr>
        <sz val="8"/>
        <color theme="1"/>
        <rFont val="Times New Roman"/>
        <charset val="204"/>
      </rPr>
      <t>газ</t>
    </r>
    <r>
      <rPr>
        <sz val="12"/>
        <color theme="1"/>
        <rFont val="Times New Roman"/>
        <charset val="204"/>
      </rPr>
      <t xml:space="preserve"> принимается равным 1.
</t>
    </r>
  </si>
  <si>
    <t>3.1</t>
  </si>
  <si>
    <t>Показатель наличия акта обследования дымовых и вентиляционных каналов многоквартирных домов перед отопительным периодом</t>
  </si>
  <si>
    <r>
      <rPr>
        <sz val="12"/>
        <color theme="1"/>
        <rFont val="Times New Roman"/>
        <charset val="204"/>
      </rPr>
      <t>К</t>
    </r>
    <r>
      <rPr>
        <sz val="8"/>
        <color theme="1"/>
        <rFont val="Times New Roman"/>
        <charset val="204"/>
      </rPr>
      <t>дым.вент</t>
    </r>
  </si>
  <si>
    <t>3.2</t>
  </si>
  <si>
    <t>Показатель наличия действующего договора о техническом обслуживании и ремонте внутридомового газового оборудования в многоквартирном доме</t>
  </si>
  <si>
    <r>
      <rPr>
        <sz val="12"/>
        <color theme="1"/>
        <rFont val="Times New Roman"/>
        <charset val="204"/>
      </rPr>
      <t>К</t>
    </r>
    <r>
      <rPr>
        <sz val="8"/>
        <color theme="1"/>
        <rFont val="Times New Roman"/>
        <charset val="204"/>
      </rPr>
      <t>догов.тех.обсл</t>
    </r>
  </si>
  <si>
    <t>4</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</si>
  <si>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об устранении нарушений требований пунктов 2.2.1, 2.3.14, 2.3.15, 2.8.1, 6.2.52, 6.2.62, 9.1.53, 9.2.9, 9.2.10, 9.2.12, 9.2.13, 9.2.20, 9.3.10, 9.3.11, 9.3.19, 9.3.24, 9.3.25, 10.1.9, 11.1, 11.2, 11.5 Правил технической эксплуатации тепловых энергоустановок, пунктов 394, 396 – 399, 403 Правил промышленной безопасности (подпункт 11.4 пункта 11 Правил)
</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</si>
  <si>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</si>
  <si>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5</t>
  </si>
  <si>
    <t xml:space="preserve">Обеспечить выполнение плана подготовки к отопительному периоду, предусмотренного пунктом 3 Правил, и составленного с учетом пункта 11.1 Правил технической эксплуатации тепловых энергоустановок
(подпункт 11.5 пункта 11 Правил)
</t>
  </si>
  <si>
    <t>показатель наличия утврежденного плана подготовки к отопительному периоду</t>
  </si>
  <si>
    <t>ГОТОВ</t>
  </si>
  <si>
    <t xml:space="preserve">Уровень готовности ТСО </t>
  </si>
  <si>
    <t>ГОТОВ С УСЛОВИЯМИ</t>
  </si>
  <si>
    <t>ИНДЕКС ГОТОВНОСТИ по ТСО</t>
  </si>
  <si>
    <t>Ограничения Ккач.строит, Кгидр, Кочист.промыв</t>
  </si>
  <si>
    <t>НЕТ (Итсо среднеарифметическое от индексов готовности по СЦТ)</t>
  </si>
  <si>
    <t>НЕ ГОТОВ</t>
  </si>
  <si>
    <t>ЕСТЬ (Итсо не больше 0,8</t>
  </si>
  <si>
    <t>Расчет показателей готовности (формула)</t>
  </si>
  <si>
    <t>Замечание</t>
  </si>
  <si>
    <t>Наименование ЕТО (при наличии)</t>
  </si>
  <si>
    <t>ИНДЕКС ГОТОВНОСТИ по СЦТ</t>
  </si>
  <si>
    <t>Уровень готовности (готов, готов с условиями, не готов)</t>
  </si>
  <si>
    <t>Готов И≥0,9, 
Готов с условиями 0,8≤И˂0,9
Не готов И˂0,8</t>
  </si>
  <si>
    <t>готов</t>
  </si>
  <si>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</si>
  <si>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r>
      <rPr>
        <sz val="12"/>
        <color theme="1"/>
        <rFont val="Times New Roman"/>
        <charset val="204"/>
      </rPr>
      <t>К</t>
    </r>
    <r>
      <rPr>
        <sz val="8"/>
        <color theme="1"/>
        <rFont val="Times New Roman"/>
        <charset val="204"/>
      </rPr>
      <t>закон о тепл</t>
    </r>
    <r>
      <rPr>
        <sz val="12"/>
        <color theme="1"/>
        <rFont val="Times New Roman"/>
        <charset val="204"/>
      </rPr>
      <t xml:space="preserve"> = К</t>
    </r>
    <r>
      <rPr>
        <sz val="8"/>
        <color theme="1"/>
        <rFont val="Times New Roman"/>
        <charset val="204"/>
      </rPr>
      <t>функ</t>
    </r>
    <r>
      <rPr>
        <sz val="12"/>
        <color theme="1"/>
        <rFont val="Times New Roman"/>
        <charset val="204"/>
      </rPr>
      <t>*0,05+К</t>
    </r>
    <r>
      <rPr>
        <sz val="8"/>
        <color theme="1"/>
        <rFont val="Times New Roman"/>
        <charset val="204"/>
      </rPr>
      <t>режим.налад</t>
    </r>
    <r>
      <rPr>
        <sz val="12"/>
        <color theme="1"/>
        <rFont val="Times New Roman"/>
        <charset val="204"/>
      </rPr>
      <t>*0,01+К</t>
    </r>
    <r>
      <rPr>
        <sz val="8"/>
        <color theme="1"/>
        <rFont val="Times New Roman"/>
        <charset val="204"/>
      </rPr>
      <t>качест</t>
    </r>
    <r>
      <rPr>
        <sz val="12"/>
        <color theme="1"/>
        <rFont val="Times New Roman"/>
        <charset val="204"/>
      </rPr>
      <t>*0,01+К</t>
    </r>
    <r>
      <rPr>
        <sz val="8"/>
        <color theme="1"/>
        <rFont val="Times New Roman"/>
        <charset val="204"/>
      </rPr>
      <t>комм.учет</t>
    </r>
    <r>
      <rPr>
        <sz val="12"/>
        <color theme="1"/>
        <rFont val="Times New Roman"/>
        <charset val="204"/>
      </rPr>
      <t>*0,01+К</t>
    </r>
    <r>
      <rPr>
        <sz val="8"/>
        <color theme="1"/>
        <rFont val="Times New Roman"/>
        <charset val="204"/>
      </rPr>
      <t>кач.строит</t>
    </r>
    <r>
      <rPr>
        <sz val="12"/>
        <color theme="1"/>
        <rFont val="Times New Roman"/>
        <charset val="204"/>
      </rPr>
      <t>*0,25+К</t>
    </r>
    <r>
      <rPr>
        <sz val="8"/>
        <color theme="1"/>
        <rFont val="Times New Roman"/>
        <charset val="204"/>
      </rPr>
      <t>надеж</t>
    </r>
    <r>
      <rPr>
        <sz val="12"/>
        <color theme="1"/>
        <rFont val="Times New Roman"/>
        <charset val="204"/>
      </rPr>
      <t>*0,65+К</t>
    </r>
    <r>
      <rPr>
        <sz val="8"/>
        <color theme="1"/>
        <rFont val="Times New Roman"/>
        <charset val="204"/>
      </rPr>
      <t>резерв</t>
    </r>
    <r>
      <rPr>
        <sz val="12"/>
        <color theme="1"/>
        <rFont val="Times New Roman"/>
        <charset val="204"/>
      </rPr>
      <t>*0,01+К</t>
    </r>
    <r>
      <rPr>
        <sz val="8"/>
        <color theme="1"/>
        <rFont val="Times New Roman"/>
        <charset val="204"/>
      </rPr>
      <t>порядок</t>
    </r>
    <r>
      <rPr>
        <sz val="12"/>
        <color theme="1"/>
        <rFont val="Times New Roman"/>
        <charset val="204"/>
      </rPr>
      <t>*0,01</t>
    </r>
  </si>
  <si>
    <r>
      <rPr>
        <sz val="12"/>
        <color theme="1"/>
        <rFont val="Times New Roman"/>
        <charset val="204"/>
      </rPr>
      <t>К</t>
    </r>
    <r>
      <rPr>
        <sz val="8"/>
        <color theme="1"/>
        <rFont val="Times New Roman"/>
        <charset val="204"/>
      </rPr>
      <t>функц</t>
    </r>
    <r>
      <rPr>
        <sz val="12"/>
        <color theme="1"/>
        <rFont val="Times New Roman"/>
        <charset val="204"/>
      </rPr>
      <t>=К</t>
    </r>
    <r>
      <rPr>
        <sz val="8"/>
        <color theme="1"/>
        <rFont val="Times New Roman"/>
        <charset val="204"/>
      </rPr>
      <t>шт</t>
    </r>
    <r>
      <rPr>
        <sz val="12"/>
        <color theme="1"/>
        <rFont val="Times New Roman"/>
        <charset val="204"/>
      </rPr>
      <t>*0,1+К</t>
    </r>
    <r>
      <rPr>
        <sz val="8"/>
        <color theme="1"/>
        <rFont val="Times New Roman"/>
        <charset val="204"/>
      </rPr>
      <t>согл</t>
    </r>
    <r>
      <rPr>
        <sz val="12"/>
        <color theme="1"/>
        <rFont val="Times New Roman"/>
        <charset val="204"/>
      </rPr>
      <t>*0,1+К</t>
    </r>
    <r>
      <rPr>
        <sz val="8"/>
        <color theme="1"/>
        <rFont val="Times New Roman"/>
        <charset val="204"/>
      </rPr>
      <t>дисп</t>
    </r>
    <r>
      <rPr>
        <sz val="12"/>
        <color theme="1"/>
        <rFont val="Times New Roman"/>
        <charset val="204"/>
      </rPr>
      <t>*0,1+К</t>
    </r>
    <r>
      <rPr>
        <sz val="8"/>
        <color theme="1"/>
        <rFont val="Times New Roman"/>
        <charset val="204"/>
      </rPr>
      <t>перечень</t>
    </r>
    <r>
      <rPr>
        <sz val="12"/>
        <color theme="1"/>
        <rFont val="Times New Roman"/>
        <charset val="204"/>
      </rPr>
      <t>*0,1+К</t>
    </r>
    <r>
      <rPr>
        <sz val="8"/>
        <color theme="1"/>
        <rFont val="Times New Roman"/>
        <charset val="204"/>
      </rPr>
      <t>эксп/произв.инстр</t>
    </r>
    <r>
      <rPr>
        <sz val="12"/>
        <color theme="1"/>
        <rFont val="Times New Roman"/>
        <charset val="204"/>
      </rPr>
      <t>*0,1+К</t>
    </r>
    <r>
      <rPr>
        <sz val="8"/>
        <color theme="1"/>
        <rFont val="Times New Roman"/>
        <charset val="204"/>
      </rPr>
      <t>знаний</t>
    </r>
    <r>
      <rPr>
        <sz val="12"/>
        <color theme="1"/>
        <rFont val="Times New Roman"/>
        <charset val="204"/>
      </rPr>
      <t>*0,1+К</t>
    </r>
    <r>
      <rPr>
        <sz val="8"/>
        <color theme="1"/>
        <rFont val="Times New Roman"/>
        <charset val="204"/>
      </rPr>
      <t>обуч</t>
    </r>
    <r>
      <rPr>
        <sz val="12"/>
        <color theme="1"/>
        <rFont val="Times New Roman"/>
        <charset val="204"/>
      </rPr>
      <t>*0,1+К</t>
    </r>
    <r>
      <rPr>
        <sz val="8"/>
        <color theme="1"/>
        <rFont val="Times New Roman"/>
        <charset val="204"/>
      </rPr>
      <t>отв</t>
    </r>
    <r>
      <rPr>
        <sz val="12"/>
        <color theme="1"/>
        <rFont val="Times New Roman"/>
        <charset val="204"/>
      </rPr>
      <t>*0,1+К</t>
    </r>
    <r>
      <rPr>
        <sz val="8"/>
        <color theme="1"/>
        <rFont val="Times New Roman"/>
        <charset val="204"/>
      </rPr>
      <t>охр.труда</t>
    </r>
    <r>
      <rPr>
        <sz val="12"/>
        <color theme="1"/>
        <rFont val="Times New Roman"/>
        <charset val="204"/>
      </rPr>
      <t>*0,1+К</t>
    </r>
    <r>
      <rPr>
        <sz val="8"/>
        <color theme="1"/>
        <rFont val="Times New Roman"/>
        <charset val="204"/>
      </rPr>
      <t>трен</t>
    </r>
    <r>
      <rPr>
        <sz val="12"/>
        <color theme="1"/>
        <rFont val="Times New Roman"/>
        <charset val="204"/>
      </rPr>
      <t>*0,1</t>
    </r>
  </si>
  <si>
    <t>Справка № 1.1.1 информационная</t>
  </si>
  <si>
    <t xml:space="preserve">Кшт=1 - при наличии справки, выписки из ШР с 100% укомплектованности или договора с выпиской с 100 % укомплектованости, 
Кшт=0 -при отсутствии документов или количества персонала ниже 100 % </t>
  </si>
  <si>
    <r>
      <rPr>
        <sz val="12"/>
        <color theme="1"/>
        <rFont val="Times New Roman"/>
        <charset val="204"/>
      </rPr>
      <t>К</t>
    </r>
    <r>
      <rPr>
        <sz val="8"/>
        <color theme="1"/>
        <rFont val="Times New Roman"/>
        <charset val="204"/>
      </rPr>
      <t>согл</t>
    </r>
    <r>
      <rPr>
        <sz val="12"/>
        <color theme="1"/>
        <rFont val="Times New Roman"/>
        <charset val="204"/>
      </rPr>
      <t>=N</t>
    </r>
    <r>
      <rPr>
        <sz val="8"/>
        <color theme="1"/>
        <rFont val="Times New Roman"/>
        <charset val="204"/>
      </rPr>
      <t>согл</t>
    </r>
    <r>
      <rPr>
        <sz val="12"/>
        <color theme="1"/>
        <rFont val="Times New Roman"/>
        <charset val="204"/>
      </rPr>
      <t>/N</t>
    </r>
    <r>
      <rPr>
        <sz val="8"/>
        <color theme="1"/>
        <rFont val="Times New Roman"/>
        <charset val="204"/>
      </rPr>
      <t>всего РСО</t>
    </r>
    <r>
      <rPr>
        <sz val="12"/>
        <color theme="1"/>
        <rFont val="Times New Roman"/>
        <charset val="204"/>
      </rPr>
      <t xml:space="preserve"> </t>
    </r>
    <r>
      <rPr>
        <sz val="8"/>
        <color theme="1"/>
        <rFont val="Times New Roman"/>
        <charset val="204"/>
      </rPr>
      <t>в системе т/сн</t>
    </r>
    <r>
      <rPr>
        <sz val="12"/>
        <color theme="1"/>
        <rFont val="Times New Roman"/>
        <charset val="204"/>
      </rPr>
      <t xml:space="preserve">
</t>
    </r>
  </si>
  <si>
    <t>Справка № 1.1.2 информационная с количеством организаций, количеством соглашений</t>
  </si>
  <si>
    <t>в наличии</t>
  </si>
  <si>
    <t>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t>
  </si>
  <si>
    <t>не предусмотрено</t>
  </si>
  <si>
    <t>Показатель наличия положения о диспетчерской службе или распорядительный документ организации о назначении ответственного за диспетчерское управление</t>
  </si>
  <si>
    <t>Справка № 1.1.3 информационная</t>
  </si>
  <si>
    <r>
      <rPr>
        <sz val="12"/>
        <color theme="1"/>
        <rFont val="Times New Roman"/>
        <charset val="204"/>
      </rPr>
      <t>К</t>
    </r>
    <r>
      <rPr>
        <sz val="8"/>
        <color theme="1"/>
        <rFont val="Times New Roman"/>
        <charset val="204"/>
      </rPr>
      <t>перечень</t>
    </r>
    <r>
      <rPr>
        <sz val="12"/>
        <color theme="1"/>
        <rFont val="Times New Roman"/>
        <charset val="204"/>
      </rPr>
      <t>= К</t>
    </r>
    <r>
      <rPr>
        <sz val="8"/>
        <color theme="1"/>
        <rFont val="Times New Roman"/>
        <charset val="204"/>
      </rPr>
      <t>переченьОПО</t>
    </r>
    <r>
      <rPr>
        <sz val="12"/>
        <color theme="1"/>
        <rFont val="Times New Roman"/>
        <charset val="204"/>
      </rPr>
      <t>*0,5+ К</t>
    </r>
    <r>
      <rPr>
        <sz val="8"/>
        <color theme="1"/>
        <rFont val="Times New Roman"/>
        <charset val="204"/>
      </rPr>
      <t>перечень неОПО</t>
    </r>
    <r>
      <rPr>
        <sz val="12"/>
        <color theme="1"/>
        <rFont val="Times New Roman"/>
        <charset val="204"/>
      </rPr>
      <t xml:space="preserve">*0,5
</t>
    </r>
  </si>
  <si>
    <t xml:space="preserve">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</si>
  <si>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 xml:space="preserve">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</si>
  <si>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Справка № 1.1.4 информационная</t>
  </si>
  <si>
    <t xml:space="preserve">Показатель наличия эксплуатационных инструкций объектов теплоснабжения и (или) производственных инструкций
</t>
  </si>
  <si>
    <t>Справка № 1.1.5 информационная</t>
  </si>
  <si>
    <r>
      <rPr>
        <sz val="12"/>
        <color theme="1"/>
        <rFont val="Times New Roman"/>
        <charset val="204"/>
      </rPr>
      <t>К</t>
    </r>
    <r>
      <rPr>
        <sz val="8"/>
        <color theme="1"/>
        <rFont val="Times New Roman"/>
        <charset val="204"/>
      </rPr>
      <t>знаний</t>
    </r>
    <r>
      <rPr>
        <sz val="12"/>
        <color theme="1"/>
        <rFont val="Times New Roman"/>
        <charset val="204"/>
      </rPr>
      <t>= Кпров зн не ОПО</t>
    </r>
    <r>
      <rPr>
        <sz val="8"/>
        <color theme="1"/>
        <rFont val="Times New Roman"/>
        <charset val="204"/>
      </rPr>
      <t xml:space="preserve"> </t>
    </r>
    <r>
      <rPr>
        <sz val="12"/>
        <color theme="1"/>
        <rFont val="Times New Roman"/>
        <charset val="204"/>
      </rPr>
      <t>*0,5+Кпров зн ОПО *0,5</t>
    </r>
  </si>
  <si>
    <t xml:space="preserve">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</si>
  <si>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</si>
  <si>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t>Справка № 1.1.6 информационная</t>
  </si>
  <si>
    <t>В случае, если организация не обслуживает ОПО, то Кобуч принимается равным 1.</t>
  </si>
  <si>
    <t>Справка № 1.1.7 информационная</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</si>
  <si>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</si>
  <si>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r>
      <rPr>
        <sz val="12"/>
        <color theme="1"/>
        <rFont val="Times New Roman"/>
        <charset val="204"/>
      </rPr>
      <t>К</t>
    </r>
    <r>
      <rPr>
        <sz val="8"/>
        <color theme="1"/>
        <rFont val="Times New Roman"/>
        <charset val="204"/>
      </rPr>
      <t>отв</t>
    </r>
    <r>
      <rPr>
        <sz val="12"/>
        <color theme="1"/>
        <rFont val="Times New Roman"/>
        <charset val="204"/>
      </rPr>
      <t xml:space="preserve"> = К</t>
    </r>
    <r>
      <rPr>
        <sz val="8"/>
        <color theme="1"/>
        <rFont val="Times New Roman"/>
        <charset val="204"/>
      </rPr>
      <t>отв неОПО</t>
    </r>
    <r>
      <rPr>
        <sz val="12"/>
        <color theme="1"/>
        <rFont val="Times New Roman"/>
        <charset val="204"/>
      </rPr>
      <t>*0,5+ К</t>
    </r>
    <r>
      <rPr>
        <sz val="8"/>
        <color theme="1"/>
        <rFont val="Times New Roman"/>
        <charset val="204"/>
      </rPr>
      <t>отв ОПО</t>
    </r>
    <r>
      <rPr>
        <sz val="12"/>
        <color theme="1"/>
        <rFont val="Times New Roman"/>
        <charset val="204"/>
      </rPr>
      <t xml:space="preserve">*0,5
</t>
    </r>
  </si>
  <si>
    <t>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t>
  </si>
  <si>
    <t>Справка № 1.1.8 информационная</t>
  </si>
  <si>
    <t>Справка № 1.1.9 информационная</t>
  </si>
  <si>
    <t>Порядок производства работ повышенной опасности и оформления наряда-допуска</t>
  </si>
  <si>
    <t>Справка № 1.1.10 информационная</t>
  </si>
  <si>
    <t>Справка № 1.2.1 информационная</t>
  </si>
  <si>
    <t>Справка № 1.2.2 информационная</t>
  </si>
  <si>
    <t>Справка № 1.3 информационная</t>
  </si>
  <si>
    <t>Аккредитация испытательной лаборатории (при наличии)</t>
  </si>
  <si>
    <t>Справка № 1.4 информационная</t>
  </si>
  <si>
    <t xml:space="preserve">Разработанный в соответствии с пунктом 2.7.10 Правил технической эксплуатации тепловых энергоустановок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2.7.13 Правил технической эксплуатации тепловых энергоустановок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</si>
  <si>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r>
      <rPr>
        <sz val="12"/>
        <color theme="1"/>
        <rFont val="Times New Roman"/>
        <charset val="204"/>
      </rPr>
      <t>К</t>
    </r>
    <r>
      <rPr>
        <sz val="8"/>
        <color theme="1"/>
        <rFont val="Times New Roman"/>
        <charset val="204"/>
      </rPr>
      <t>кач.строит</t>
    </r>
  </si>
  <si>
    <t xml:space="preserve">Наличие – 1
Отсутствие – 0
Значение индекса готовности Итсо не может быть более 0,8 в случае, если данный показатель равен 0. 
</t>
  </si>
  <si>
    <t>Справка № 1.5 информационная</t>
  </si>
  <si>
    <t>Документы, предусмотренные подпунктами 9.3.15 – 9.3.21, 9.3.23 – 9.3.29, пункта 9 Правил</t>
  </si>
  <si>
    <r>
      <rPr>
        <sz val="12"/>
        <color theme="1"/>
        <rFont val="Times New Roman"/>
        <charset val="204"/>
      </rPr>
      <t>К</t>
    </r>
    <r>
      <rPr>
        <sz val="8"/>
        <color theme="1"/>
        <rFont val="Times New Roman"/>
        <charset val="204"/>
      </rPr>
      <t>надеж</t>
    </r>
    <r>
      <rPr>
        <sz val="12"/>
        <color theme="1"/>
        <rFont val="Times New Roman"/>
        <charset val="204"/>
      </rPr>
      <t>=К</t>
    </r>
    <r>
      <rPr>
        <sz val="8"/>
        <color theme="1"/>
        <rFont val="Times New Roman"/>
        <charset val="204"/>
      </rPr>
      <t>освид</t>
    </r>
    <r>
      <rPr>
        <sz val="12"/>
        <color theme="1"/>
        <rFont val="Times New Roman"/>
        <charset val="204"/>
      </rPr>
      <t>*0,01+К</t>
    </r>
    <r>
      <rPr>
        <sz val="8"/>
        <color theme="1"/>
        <rFont val="Times New Roman"/>
        <charset val="204"/>
      </rPr>
      <t>обслед</t>
    </r>
    <r>
      <rPr>
        <sz val="12"/>
        <color theme="1"/>
        <rFont val="Times New Roman"/>
        <charset val="204"/>
      </rPr>
      <t>*0,05+К</t>
    </r>
    <r>
      <rPr>
        <sz val="8"/>
        <color theme="1"/>
        <rFont val="Times New Roman"/>
        <charset val="204"/>
      </rPr>
      <t>дым.труб</t>
    </r>
    <r>
      <rPr>
        <sz val="12"/>
        <color theme="1"/>
        <rFont val="Times New Roman"/>
        <charset val="204"/>
      </rPr>
      <t>*0,05+К</t>
    </r>
    <r>
      <rPr>
        <sz val="8"/>
        <color theme="1"/>
        <rFont val="Times New Roman"/>
        <charset val="204"/>
      </rPr>
      <t>испыт</t>
    </r>
    <r>
      <rPr>
        <sz val="12"/>
        <color theme="1"/>
        <rFont val="Times New Roman"/>
        <charset val="204"/>
      </rPr>
      <t>*0,01+К</t>
    </r>
    <r>
      <rPr>
        <sz val="8"/>
        <color theme="1"/>
        <rFont val="Times New Roman"/>
        <charset val="204"/>
      </rPr>
      <t>гидр</t>
    </r>
    <r>
      <rPr>
        <sz val="12"/>
        <color theme="1"/>
        <rFont val="Times New Roman"/>
        <charset val="204"/>
      </rPr>
      <t>*0,4+К</t>
    </r>
    <r>
      <rPr>
        <sz val="8"/>
        <color theme="1"/>
        <rFont val="Times New Roman"/>
        <charset val="204"/>
      </rPr>
      <t>шурф</t>
    </r>
    <r>
      <rPr>
        <sz val="12"/>
        <color theme="1"/>
        <rFont val="Times New Roman"/>
        <charset val="204"/>
      </rPr>
      <t>*0,01+К</t>
    </r>
    <r>
      <rPr>
        <sz val="8"/>
        <color theme="1"/>
        <rFont val="Times New Roman"/>
        <charset val="204"/>
      </rPr>
      <t>очист.промыв</t>
    </r>
    <r>
      <rPr>
        <sz val="12"/>
        <color theme="1"/>
        <rFont val="Times New Roman"/>
        <charset val="204"/>
      </rPr>
      <t>*0,4+К</t>
    </r>
    <r>
      <rPr>
        <sz val="8"/>
        <color theme="1"/>
        <rFont val="Times New Roman"/>
        <charset val="204"/>
      </rPr>
      <t>электр.сопр</t>
    </r>
    <r>
      <rPr>
        <sz val="12"/>
        <color theme="1"/>
        <rFont val="Times New Roman"/>
        <charset val="204"/>
      </rPr>
      <t>*0,01+К</t>
    </r>
    <r>
      <rPr>
        <sz val="8"/>
        <color theme="1"/>
        <rFont val="Times New Roman"/>
        <charset val="204"/>
      </rPr>
      <t>насос стан</t>
    </r>
    <r>
      <rPr>
        <sz val="12"/>
        <color theme="1"/>
        <rFont val="Times New Roman"/>
        <charset val="204"/>
      </rPr>
      <t>*0,01+К</t>
    </r>
    <r>
      <rPr>
        <sz val="8"/>
        <color theme="1"/>
        <rFont val="Times New Roman"/>
        <charset val="204"/>
      </rPr>
      <t>топл</t>
    </r>
    <r>
      <rPr>
        <sz val="12"/>
        <color theme="1"/>
        <rFont val="Times New Roman"/>
        <charset val="204"/>
      </rPr>
      <t>*0,03+К</t>
    </r>
    <r>
      <rPr>
        <sz val="8"/>
        <color theme="1"/>
        <rFont val="Times New Roman"/>
        <charset val="204"/>
      </rPr>
      <t>матер</t>
    </r>
    <r>
      <rPr>
        <sz val="12"/>
        <color theme="1"/>
        <rFont val="Times New Roman"/>
        <charset val="204"/>
      </rPr>
      <t>*0,01+К</t>
    </r>
    <r>
      <rPr>
        <sz val="8"/>
        <color theme="1"/>
        <rFont val="Times New Roman"/>
        <charset val="204"/>
      </rPr>
      <t>страх</t>
    </r>
    <r>
      <rPr>
        <sz val="12"/>
        <color theme="1"/>
        <rFont val="Times New Roman"/>
        <charset val="204"/>
      </rPr>
      <t xml:space="preserve">*0,01
</t>
    </r>
  </si>
  <si>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13.2 Правил технической эксплуатации тепловых энергоустановок; о проверке плотности (герметичности), настройки и регулировки предохранительных клапанов
(подпункт 9.3.15 пункта 9 Правил)
</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</si>
  <si>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</si>
  <si>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r>
      <rPr>
        <sz val="12"/>
        <color theme="1"/>
        <rFont val="Times New Roman"/>
        <charset val="204"/>
      </rPr>
      <t>К</t>
    </r>
    <r>
      <rPr>
        <sz val="8"/>
        <color theme="1"/>
        <rFont val="Times New Roman"/>
        <charset val="204"/>
      </rPr>
      <t>освид</t>
    </r>
    <r>
      <rPr>
        <sz val="12"/>
        <color theme="1"/>
        <rFont val="Times New Roman"/>
        <charset val="204"/>
      </rPr>
      <t>= К</t>
    </r>
    <r>
      <rPr>
        <sz val="8"/>
        <color theme="1"/>
        <rFont val="Times New Roman"/>
        <charset val="204"/>
      </rPr>
      <t>освид ОПО</t>
    </r>
    <r>
      <rPr>
        <sz val="12"/>
        <color theme="1"/>
        <rFont val="Times New Roman"/>
        <charset val="204"/>
      </rPr>
      <t xml:space="preserve"> *0,5+ К</t>
    </r>
    <r>
      <rPr>
        <sz val="8"/>
        <color theme="1"/>
        <rFont val="Times New Roman"/>
        <charset val="204"/>
      </rPr>
      <t>освид не ОПО</t>
    </r>
    <r>
      <rPr>
        <sz val="12"/>
        <color theme="1"/>
        <rFont val="Times New Roman"/>
        <charset val="204"/>
      </rPr>
      <t xml:space="preserve">*0,5
</t>
    </r>
  </si>
  <si>
    <t>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t>
  </si>
  <si>
    <t xml:space="preserve">Наличие – 1
Отсутствие – 0
</t>
  </si>
  <si>
    <t>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</si>
  <si>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Справка № 1.6.1.1 информационная</t>
  </si>
  <si>
    <t>Справка № 1.6.1.2 информационная</t>
  </si>
  <si>
    <r>
      <rPr>
        <sz val="12"/>
        <color theme="1"/>
        <rFont val="Times New Roman"/>
        <charset val="204"/>
      </rPr>
      <t xml:space="preserve">Наличие – 1
Отсутствие – 0
</t>
    </r>
    <r>
      <rPr>
        <sz val="12"/>
        <color theme="9" tint="-0.249977111117893"/>
        <rFont val="Times New Roman"/>
        <charset val="204"/>
      </rPr>
      <t xml:space="preserve">
</t>
    </r>
  </si>
  <si>
    <t>Справка № 1.6.2 информационная</t>
  </si>
  <si>
    <t>Перечень зданий и сооружений</t>
  </si>
  <si>
    <t xml:space="preserve">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</si>
  <si>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Справка № 1.6.3 информационная</t>
  </si>
  <si>
    <t>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t>
  </si>
  <si>
    <t xml:space="preserve">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</si>
  <si>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Справка № 1.6.4 информационная</t>
  </si>
  <si>
    <r>
      <rPr>
        <sz val="12"/>
        <color theme="1"/>
        <rFont val="Times New Roman"/>
        <charset val="204"/>
      </rPr>
      <t>К</t>
    </r>
    <r>
      <rPr>
        <sz val="8"/>
        <color theme="1"/>
        <rFont val="Times New Roman"/>
        <charset val="204"/>
      </rPr>
      <t>гидр</t>
    </r>
  </si>
  <si>
    <t xml:space="preserve">В случае, если 
на объекте оценки организация 
не эксплуатирует тепловые сети, Кгидр принимается равным 1.
Значение индекса готовности Итсо не может быть более 0,8 в случае, если данный показатель равен 0. </t>
  </si>
  <si>
    <t>Справка № 1.6.5 информационная</t>
  </si>
  <si>
    <t xml:space="preserve">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Кшурф принимается равным 1.
</t>
  </si>
  <si>
    <t>Справка № 1.6.6 информационная</t>
  </si>
  <si>
    <t xml:space="preserve">Показатель наличия актов о проведении очистки и промывки тепловых сетей, тепловых пунктов </t>
  </si>
  <si>
    <t xml:space="preserve">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Итсо не может быть более 0,8 в случае, если данный показатель равен 0. </t>
  </si>
  <si>
    <t>Справка № 1.6.7 информационная</t>
  </si>
  <si>
    <r>
      <rPr>
        <sz val="12"/>
        <color theme="1"/>
        <rFont val="Times New Roman"/>
        <charset val="204"/>
      </rPr>
      <t xml:space="preserve">Наличие – 1
Отсутствие – 0
</t>
    </r>
    <r>
      <rPr>
        <sz val="12"/>
        <color theme="1"/>
        <rFont val="Times New Roman"/>
        <charset val="204"/>
      </rPr>
      <t xml:space="preserve">
</t>
    </r>
  </si>
  <si>
    <t>В случае, если на объекте оценки организация не эксплуатирует тепловые сети, Кэлектр.сопр принимается равным 1.</t>
  </si>
  <si>
    <t>Справка № 1.6.8 информационная</t>
  </si>
  <si>
    <r>
      <rPr>
        <sz val="12"/>
        <color theme="1"/>
        <rFont val="Times New Roman"/>
        <charset val="204"/>
      </rPr>
      <t>К</t>
    </r>
    <r>
      <rPr>
        <sz val="8"/>
        <color theme="1"/>
        <rFont val="Times New Roman"/>
        <charset val="204"/>
      </rPr>
      <t>насос.стан</t>
    </r>
  </si>
  <si>
    <t>Справка № 1.6.9 информационная</t>
  </si>
  <si>
    <r>
      <rPr>
        <sz val="12"/>
        <color theme="1"/>
        <rFont val="Times New Roman"/>
        <charset val="204"/>
      </rPr>
      <t>К</t>
    </r>
    <r>
      <rPr>
        <sz val="8"/>
        <color theme="1"/>
        <rFont val="Times New Roman"/>
        <charset val="204"/>
      </rPr>
      <t>догтопл</t>
    </r>
  </si>
  <si>
    <r>
      <rPr>
        <sz val="12"/>
        <color theme="1"/>
        <rFont val="Times New Roman"/>
        <charset val="204"/>
      </rPr>
      <t>К</t>
    </r>
    <r>
      <rPr>
        <sz val="8"/>
        <color theme="1"/>
        <rFont val="Times New Roman"/>
        <charset val="204"/>
      </rPr>
      <t>запаст</t>
    </r>
  </si>
  <si>
    <r>
      <rPr>
        <sz val="12"/>
        <color theme="1"/>
        <rFont val="Times New Roman"/>
        <charset val="204"/>
      </rPr>
      <t>К</t>
    </r>
    <r>
      <rPr>
        <sz val="8"/>
        <color theme="1"/>
        <rFont val="Times New Roman"/>
        <charset val="204"/>
      </rPr>
      <t>запаст</t>
    </r>
    <r>
      <rPr>
        <sz val="12"/>
        <color theme="1"/>
        <rFont val="Times New Roman"/>
        <charset val="204"/>
      </rPr>
      <t>=1, если Запас</t>
    </r>
    <r>
      <rPr>
        <sz val="8"/>
        <color theme="1"/>
        <rFont val="Times New Roman"/>
        <charset val="204"/>
      </rPr>
      <t>факт</t>
    </r>
    <r>
      <rPr>
        <sz val="12"/>
        <color theme="1"/>
        <rFont val="Times New Roman"/>
        <charset val="204"/>
      </rPr>
      <t>≥Запас</t>
    </r>
    <r>
      <rPr>
        <sz val="8"/>
        <color theme="1"/>
        <rFont val="Times New Roman"/>
        <charset val="204"/>
      </rPr>
      <t>нормат</t>
    </r>
    <r>
      <rPr>
        <sz val="12"/>
        <color theme="1"/>
        <rFont val="Times New Roman"/>
        <charset val="204"/>
      </rPr>
      <t xml:space="preserve">
К</t>
    </r>
    <r>
      <rPr>
        <sz val="8"/>
        <color theme="1"/>
        <rFont val="Times New Roman"/>
        <charset val="204"/>
      </rPr>
      <t>запаст</t>
    </r>
    <r>
      <rPr>
        <sz val="12"/>
        <color theme="1"/>
        <rFont val="Times New Roman"/>
        <charset val="204"/>
      </rPr>
      <t>=0, если Запас</t>
    </r>
    <r>
      <rPr>
        <sz val="8"/>
        <color theme="1"/>
        <rFont val="Times New Roman"/>
        <charset val="204"/>
      </rPr>
      <t>факт</t>
    </r>
    <r>
      <rPr>
        <sz val="12"/>
        <color theme="1"/>
        <rFont val="Times New Roman"/>
        <charset val="204"/>
      </rPr>
      <t>&lt;Запас</t>
    </r>
    <r>
      <rPr>
        <sz val="8"/>
        <color theme="1"/>
        <rFont val="Times New Roman"/>
        <charset val="204"/>
      </rPr>
      <t>нормат</t>
    </r>
    <r>
      <rPr>
        <sz val="12"/>
        <color theme="1"/>
        <rFont val="Times New Roman"/>
        <charset val="204"/>
      </rPr>
      <t xml:space="preserve">
</t>
    </r>
    <r>
      <rPr>
        <sz val="12"/>
        <color theme="1"/>
        <rFont val="Times New Roman"/>
        <charset val="204"/>
      </rPr>
      <t xml:space="preserve">
</t>
    </r>
  </si>
  <si>
    <t>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t>
  </si>
  <si>
    <t>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t>
  </si>
  <si>
    <t>Кзапаст=1, если Запасфакт≥Запаснормат</t>
  </si>
  <si>
    <t>Справка № 1.6.10 информационная</t>
  </si>
  <si>
    <r>
      <rPr>
        <sz val="12"/>
        <color theme="1"/>
        <rFont val="Times New Roman"/>
        <charset val="204"/>
      </rPr>
      <t>К</t>
    </r>
    <r>
      <rPr>
        <sz val="8"/>
        <color theme="1"/>
        <rFont val="Times New Roman"/>
        <charset val="204"/>
      </rPr>
      <t>матер</t>
    </r>
  </si>
  <si>
    <t xml:space="preserve">Кматер=% наличия запас мат факт по инвентар/100
Кзапасматер=0, если Запасфакт&lt;Запаснормат
</t>
  </si>
  <si>
    <t>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t>
  </si>
  <si>
    <t>Справка № 1.6.11 информационная</t>
  </si>
  <si>
    <r>
      <rPr>
        <sz val="12"/>
        <color theme="1"/>
        <rFont val="Times New Roman"/>
        <charset val="204"/>
      </rPr>
      <t>К</t>
    </r>
    <r>
      <rPr>
        <sz val="8"/>
        <color theme="1"/>
        <rFont val="Times New Roman"/>
        <charset val="204"/>
      </rPr>
      <t>страх</t>
    </r>
  </si>
  <si>
    <t xml:space="preserve">В случае если организация эксплуатирует только объекты, не являющиеся ОПО, значение принимается равным 1. 
</t>
  </si>
  <si>
    <t>Справка № 1.6.12 информационная</t>
  </si>
  <si>
    <t>Справка № 1.7 информационная</t>
  </si>
  <si>
    <r>
      <rPr>
        <sz val="12"/>
        <color theme="1"/>
        <rFont val="Times New Roman"/>
        <charset val="204"/>
      </rPr>
      <t>К</t>
    </r>
    <r>
      <rPr>
        <sz val="8"/>
        <color theme="1"/>
        <rFont val="Times New Roman"/>
        <charset val="204"/>
      </rPr>
      <t>порядок</t>
    </r>
  </si>
  <si>
    <t>Справка № 1.8 информационная</t>
  </si>
  <si>
    <t>Справка об отсутствии невыполненных в установленные сроки предписаний об устранении нарушений требований пунктов 2.3.14, 2.3.15, 2.8.1, 3.3.4 – 3.3.8, 4.1.1, 5.3.6, 5.3.26, 5.3.31, 5.3.32, 5.3.52, 6.2.16, 6.2.26, 6.2.32, 6.2.48, 6.2.52, 6.2.60, 6.2.62, 8.2.1 – 8.2.5, 8.2.12, 8.2.13, 10.1.9, 11.1, 11.2, 11.5, 15.1.5 – 15.1.7 Правил технической эксплуатации тепловых энергоустановок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t>
  </si>
  <si>
    <r>
      <rPr>
        <sz val="12"/>
        <color theme="1"/>
        <rFont val="Times New Roman"/>
        <charset val="204"/>
      </rPr>
      <t>К</t>
    </r>
    <r>
      <rPr>
        <sz val="8"/>
        <color theme="1"/>
        <rFont val="Times New Roman"/>
        <charset val="204"/>
      </rPr>
      <t>предп</t>
    </r>
  </si>
  <si>
    <t>Справка 2 информационая</t>
  </si>
  <si>
    <r>
      <rPr>
        <sz val="12"/>
        <rFont val="Times New Roman"/>
        <charset val="204"/>
      </rPr>
      <t>К</t>
    </r>
    <r>
      <rPr>
        <sz val="8"/>
        <rFont val="Times New Roman"/>
        <charset val="204"/>
      </rPr>
      <t>план</t>
    </r>
  </si>
  <si>
    <t>Справка 3 информационая</t>
  </si>
  <si>
    <t>1. Выписка из утвержденного штатного расписания с наличием персонала не менее 100 %</t>
  </si>
  <si>
    <t>2. Договор на техническое обслуживание,эксплуатацию</t>
  </si>
  <si>
    <t>3. Энергосервисный контракт</t>
  </si>
  <si>
    <t>4. Выписка из утвержденного ШР эксплуатирующей организации с наличием персонала не менее 100 % указанного в договоре</t>
  </si>
  <si>
    <t>1. Соглашения об управлении СТ</t>
  </si>
  <si>
    <t>1. Утвержденное положение о диспетчерской службе</t>
  </si>
  <si>
    <t>2. Распорядительный документ организации о назначении ответственного за диспетчерское управление при суммарной мощности менее 10 Гкал/час</t>
  </si>
  <si>
    <t>1. Приказ или иной ОРД по перечню документации для объектов ОПО (котельные на газовом и дизельном топливе (признак опасности 2.1), котельные с ОРПД (признак опасности 2.2), тепловые сети с температурным графиком выше 115 град. С (признак опасности 2.2)</t>
  </si>
  <si>
    <t>2. Приказ или иной ОРД по перечню документации для объектов, не являющихся ОПО (ЦТП, тепловые сети с температурным графиком не выше 115 град. С)</t>
  </si>
  <si>
    <t>1. Инструкции для объектов ОПО по перечню в приказе п. 1.1.4</t>
  </si>
  <si>
    <t>2. Инструкции для объектов, не являющихся ОПО по перечню в приказе п. 1.1.4</t>
  </si>
  <si>
    <t>1. Журнал проверки знаний по электробезопасности</t>
  </si>
  <si>
    <t>2. Журнал проверки знаний ПТЭ ТЭ руководителей и специалистов</t>
  </si>
  <si>
    <t>3. Журнал проверки знаний ПТЭ ТЭ оперативного персонала</t>
  </si>
  <si>
    <t>4. Журнал проверки знаний ПТЭ ТЭ оперативного-ремонтного персонала</t>
  </si>
  <si>
    <t>5. Журнал проверки знаний ПТЭ ТЭ ремонтного персонала</t>
  </si>
  <si>
    <t>6. Журнал проверки знаний ПТЭ ТЭ диспетчерского персонала</t>
  </si>
  <si>
    <t>7. Протоколы проверки знаний по эксплуатации газового оборудования, ОРПД персонала</t>
  </si>
  <si>
    <t>8. Приказы о допуске к самостоятельной работе персонала</t>
  </si>
  <si>
    <t>9. Протоколы аттестаций руководителей, ответственных лиц, специалистов по А1, Б7.1, Б8.1, Б8.2, Б8.3, Б9.3 в органах Ростехнадзор или ЕПТ организации (проверяется через https://qr.gosnadzor.ru/prombez)</t>
  </si>
  <si>
    <t>10. Протоколы аттестаций руководителей, ответственных лиц, специалистов по ТЭУ и ЭУ в органах Ростехнадзор (проверяется через https://qr.gosnadzor.ru/energybez)</t>
  </si>
  <si>
    <t>1. Удостоверения или протоколы о повышении квалификации в области пожарной безопасности</t>
  </si>
  <si>
    <t>2. Удостоверения о прохождении подготовки на курсах гражданской обороны</t>
  </si>
  <si>
    <t>3. Программа обучения работников действиям в случае аварии или инцидента на опасном производственном объекте</t>
  </si>
  <si>
    <t>4. Документы, подтверждающие проведение обучения (журналы, протоколы проверки)</t>
  </si>
  <si>
    <t>1. Приказ или иной ОРД о разграничении ответственности между производственными подразделениями</t>
  </si>
  <si>
    <t>2. Приказ или иной ОРД о назначении ответственных за ТЭУ</t>
  </si>
  <si>
    <t>3. Приказ или иной ОРД о назначении ответственных за электроустановки</t>
  </si>
  <si>
    <t>4. Приказ или иной ОРД о назначении ответственных за эксплуатацию зданий, сооружений</t>
  </si>
  <si>
    <t>5. Приказ или иной ОРД о назначении ответственных за эксплуатацию газопроводов, газоиспользующего оборудования</t>
  </si>
  <si>
    <t>6. Приказ или иной ОРД о назначении ответственных за эксплуатацию ОРПД</t>
  </si>
  <si>
    <t>7. Приказ или иной ОРД о назначении ответственных за организацию и осуществление производственного контроля</t>
  </si>
  <si>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</si>
  <si>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 xml:space="preserve">1. Приказ или иной ОРД об утверждении инструкций по охране труда с перечнем инструкций </t>
  </si>
  <si>
    <t>2. Комплект инструкций по охране труда</t>
  </si>
  <si>
    <t>4. Перечень работ, выполняемых по нарядам-допускам и распоряжениям</t>
  </si>
  <si>
    <t>1. График противоаварийных тренировок (ПАТ), в т.ч. с АСФ</t>
  </si>
  <si>
    <t>2. Программы ПАТ</t>
  </si>
  <si>
    <t>3. Акты ПАТ, в т.ч. с АСФ</t>
  </si>
  <si>
    <t>4. Журнал проведения ПАТ</t>
  </si>
  <si>
    <t>1. Приказ или иной ОРД об утверждении температурных графиков, Температурные графики</t>
  </si>
  <si>
    <t>2. Приказ или иной ОРД о контроле режимов потребления</t>
  </si>
  <si>
    <t>3. Технический отчет о наладке тепловых сетей</t>
  </si>
  <si>
    <t>4. Технический отчет о разработке гидравлических режимов на отопительные период</t>
  </si>
  <si>
    <t>5. Инструкция по эксплуатации тепловых сетей (включая ведение и контроль режима работы системы теплоснабжения)</t>
  </si>
  <si>
    <t>1. Отчеты о ПНР и РНИ установок химводоподготовки, ВХР котлов, включая режимные карты</t>
  </si>
  <si>
    <t>2. Отчеты о ПНР и РНИ котлов на основном топливе, включая режимные карты</t>
  </si>
  <si>
    <t>3. Отчеты о ПНР и РНИ котлов на резервном топливе, включая режимные карты</t>
  </si>
  <si>
    <t>1. Инструкции по эксплуатации установок ХВП</t>
  </si>
  <si>
    <t>2. Инструкции по ведению ВХР/Положение о ВХР</t>
  </si>
  <si>
    <t>3. График химконтроля</t>
  </si>
  <si>
    <t>1. Приказ или иной ОРПД об организации коммерческого учета ТЭ</t>
  </si>
  <si>
    <t>2. Акты разграничения балансовой принадлежности</t>
  </si>
  <si>
    <t>3. Акты ввода в эксплуатацию коммерческих УУТЭ и СИ</t>
  </si>
  <si>
    <t>4. Сведения о поверке УУТЭ и СИ</t>
  </si>
  <si>
    <t>1. Приказ или иной ОРД по организации ремонтного производства, разработке ремонтной документации, планированию и подготовке ремонта, выводу в ремонт и производству ремонта</t>
  </si>
  <si>
    <t>2. Приказ или иной ОРД по организации приемки и оценке строительно-монтажных работ</t>
  </si>
  <si>
    <t>3. Приказ или иной ОРД по организации приемки и оценке качества ремонта тепловых энергоустановок</t>
  </si>
  <si>
    <t>4. Планы строительства, реконструкции, капитального ремонта</t>
  </si>
  <si>
    <t>5. Исполнительная документация на объекты строительства (включая акты, свидетельство о монтаже)</t>
  </si>
  <si>
    <t>6. Исполнительная документация на объекты реконструкции (включая акты, свидетельство о монтаже)</t>
  </si>
  <si>
    <t>7. Исполнительная документация на объекты капитального ремонта  (включая акты, свидетельство о монтаже)</t>
  </si>
  <si>
    <t xml:space="preserve">4. Заключения ЭПБ </t>
  </si>
  <si>
    <t>1. Акты очередного осеннего/внеочередного осмотра ЗиС</t>
  </si>
  <si>
    <t>2. Копии паспортов котельных с отметками о проведении ТО, ГИ вспомогательного оборудования и трубопроводов.</t>
  </si>
  <si>
    <t>1. Перечень теплоэнергетических объектов с указанием продленного срока эксплуатации.</t>
  </si>
  <si>
    <t>3. Копии паспортов ЦТП с отметками о проведении ТО, ГИ.</t>
  </si>
  <si>
    <t>4. Акты о проведении ГИ вспомогательного оборудования и трубопроводов котельных, оборудования и трубопроводов ЦТП.</t>
  </si>
  <si>
    <t>5. Заключения ТД вспомогательного оборудования котельных.</t>
  </si>
  <si>
    <t>6. Заключения ТД оборудования ЦТП.</t>
  </si>
  <si>
    <t>7. Заключения ТД тепловых сетей.</t>
  </si>
  <si>
    <t>1. Перечень теплоэнергетических объектов, оборудования с указанием продленного срока эксплуатации</t>
  </si>
  <si>
    <t xml:space="preserve">2. Копии паспортов котлов с отметками о проведении ЭПБ, ТД, ТО, ГИ </t>
  </si>
  <si>
    <t xml:space="preserve">3. Копии паспортов трубопроводов 4э категории с отметками о проведении ЭПБ, ТО, ГИ </t>
  </si>
  <si>
    <t>2. Паспорта ЗиС с результатом текущего осмотра</t>
  </si>
  <si>
    <t>3. Заключения ЭПБ, ТД зданий и сооружений с актом комплексного обследования</t>
  </si>
  <si>
    <t>1. Перечень дымовых труб</t>
  </si>
  <si>
    <t xml:space="preserve">2. Акты/журналы осмотра дымовых труб </t>
  </si>
  <si>
    <t>3. Паспорта дымовых труб с отметками о проведении контроля за состоянием</t>
  </si>
  <si>
    <t>4. Акт инструментальной проверки сопротивления заземляющего контура трубы</t>
  </si>
  <si>
    <t>5. Заключения ЭПБ, ТД дымовых труб с актом обследования</t>
  </si>
  <si>
    <t>1. Реестр актов испытаний на максимальную температуру теплоносителя</t>
  </si>
  <si>
    <t>2. Акты испытаний на максимальную температуру теплоносителя</t>
  </si>
  <si>
    <t>3. Отчет о проведении испытаний по определению тепловых потерь через тепловую изоляцию</t>
  </si>
  <si>
    <t>4. Отчет о проведении испытания по определению гидравлических потерь трубопроводов водяных тепловых сетей</t>
  </si>
  <si>
    <t>5. Акт разграничения балансовой принадлежности и эксплуатационной ответственности</t>
  </si>
  <si>
    <t>1. Реестр актов гидравлических испытаний на плотность и прочность</t>
  </si>
  <si>
    <t>2. Акты гидравлических испытаний на плотность и прочность тепловых сетей (с участием ОМСУ и МосАВС)</t>
  </si>
  <si>
    <t>3. Акт разграничения балансовой принадлежности и эксплуатационной ответственности</t>
  </si>
  <si>
    <t>1. График шурфовок с отметкой о выполнении</t>
  </si>
  <si>
    <t>2. Акты шурфовок</t>
  </si>
  <si>
    <t>1. Акты промывки оборудования ЦТП</t>
  </si>
  <si>
    <t>2. Акты очистки оборудования ЦТП</t>
  </si>
  <si>
    <t>3. Акты промывки тепловых сетей</t>
  </si>
  <si>
    <t>4. Акты очистки тепловых сетей</t>
  </si>
  <si>
    <t>5. Акты дезинфекции тепловых сетей</t>
  </si>
  <si>
    <t>1. Акты измерений удельного электрического сопротивления грунта</t>
  </si>
  <si>
    <t>2. Акты измерений на потенциал блуждающих токов</t>
  </si>
  <si>
    <t>1. Акт комплексного опробования оборудования насосной станции</t>
  </si>
  <si>
    <t>1. Договор поставки основного топлива (газовое) от (дата) № (номер) с «Поставщик», срок действия до (дата).</t>
  </si>
  <si>
    <t>2. Договор поставки основного топлива (жидкое) от (дата) № (номер) с «Поставщик», срок действия до (дата).</t>
  </si>
  <si>
    <t>3. Договор поставки основного топлива (твердое) от (дата) № (номер) с «Поставщик», срок действия до (дата).</t>
  </si>
  <si>
    <t>4. Распоряжение об утверждении нормативов запаса топлива от (дата) № (номер).</t>
  </si>
  <si>
    <t>5. Инвентаризационная ведомость фактических объемов топлива.</t>
  </si>
  <si>
    <t>6. Компенсирующие мероприятия при неработоспособности РТХ.</t>
  </si>
  <si>
    <t>1. Перечень МТР</t>
  </si>
  <si>
    <t>2. Инвентаризационная ведомость запасов материалов</t>
  </si>
  <si>
    <t>3. Инвентаризационная ведомость запорной арматуры</t>
  </si>
  <si>
    <t>4. Инвентаризационная ведомость запасных частей</t>
  </si>
  <si>
    <t>5. Инвентаризационная ведомость средств механизации</t>
  </si>
  <si>
    <t>1. Лицензия на эксплуатацию ОПО 1,2,3 класса опасности / выписка из реестра лицензий</t>
  </si>
  <si>
    <t>2. Договоры страхования (страховые полисы) на объекты ОПО</t>
  </si>
  <si>
    <t>1. Выписка из Схемы теплоснабжения (перечень мероприятий)</t>
  </si>
  <si>
    <t>2. Выписка из инвестиционной программы</t>
  </si>
  <si>
    <t>3. Разрешение на допуск в эксплуатацию от (дата) № (номер).</t>
  </si>
  <si>
    <t>1. План (порядок) действий по ликвидации последствий аварийных ситуаций в сфере теплоснабжения</t>
  </si>
  <si>
    <t>2. План локализации и ликвидации АС объектов ОПО (согласованный с АСФ)</t>
  </si>
  <si>
    <t>1. Предписание об устранении …… от (дата) № (номер), выданное ….</t>
  </si>
  <si>
    <t>2. Отчетный документ - Письмо от (дата) № (номер входящий РТН) с приложениями</t>
  </si>
  <si>
    <t>1. План подготовки к ОЗП с корректировками</t>
  </si>
  <si>
    <t>УМП "Жилищник"</t>
  </si>
  <si>
    <t>ЕТО</t>
  </si>
  <si>
    <t xml:space="preserve">Приложение к Акту оценки готовности единой теплоснабжающей организации  УМП "Жилищник" </t>
  </si>
</sst>
</file>

<file path=xl/styles.xml><?xml version="1.0" encoding="utf-8"?>
<styleSheet xmlns="http://schemas.openxmlformats.org/spreadsheetml/2006/main">
  <fonts count="24">
    <font>
      <sz val="11"/>
      <color theme="1"/>
      <name val="Calibri"/>
      <charset val="134"/>
      <scheme val="minor"/>
    </font>
    <font>
      <sz val="12"/>
      <color theme="1"/>
      <name val="Times New Roman"/>
      <charset val="204"/>
    </font>
    <font>
      <sz val="12"/>
      <color theme="1"/>
      <name val="Calibri"/>
      <charset val="134"/>
      <scheme val="minor"/>
    </font>
    <font>
      <sz val="10"/>
      <color theme="1"/>
      <name val="Times New Roman"/>
      <charset val="204"/>
    </font>
    <font>
      <b/>
      <sz val="14"/>
      <color theme="1"/>
      <name val="Times New Roman"/>
      <charset val="204"/>
    </font>
    <font>
      <b/>
      <sz val="14"/>
      <color theme="1"/>
      <name val="Times New Roman"/>
      <charset val="204"/>
    </font>
    <font>
      <b/>
      <sz val="12"/>
      <color theme="1"/>
      <name val="Times New Roman"/>
      <charset val="204"/>
    </font>
    <font>
      <b/>
      <sz val="12"/>
      <color theme="1"/>
      <name val="Times New Roman"/>
      <charset val="204"/>
    </font>
    <font>
      <sz val="12"/>
      <color theme="1"/>
      <name val="Times New Roman"/>
      <charset val="204"/>
    </font>
    <font>
      <sz val="10"/>
      <color rgb="FFFF0000"/>
      <name val="Times New Roman"/>
      <charset val="204"/>
    </font>
    <font>
      <sz val="12"/>
      <color theme="9" tint="-0.249977111117893"/>
      <name val="Times New Roman"/>
      <charset val="204"/>
    </font>
    <font>
      <sz val="12"/>
      <color rgb="FF000000"/>
      <name val="Times New Roman"/>
      <charset val="204"/>
    </font>
    <font>
      <sz val="12"/>
      <name val="Times New Roman"/>
      <charset val="204"/>
    </font>
    <font>
      <sz val="12"/>
      <name val="Times New Roman"/>
      <charset val="204"/>
    </font>
    <font>
      <sz val="10"/>
      <color theme="1"/>
      <name val="Times New Roman"/>
      <charset val="204"/>
    </font>
    <font>
      <sz val="12"/>
      <color rgb="FF000000"/>
      <name val="Times New Roman"/>
      <charset val="204"/>
    </font>
    <font>
      <b/>
      <sz val="16"/>
      <color theme="1"/>
      <name val="Times New Roman"/>
      <charset val="204"/>
    </font>
    <font>
      <sz val="8"/>
      <color theme="1"/>
      <name val="Times New Roman"/>
      <charset val="204"/>
    </font>
    <font>
      <sz val="12"/>
      <color rgb="FFFF0000"/>
      <name val="Times New Roman"/>
      <charset val="204"/>
    </font>
    <font>
      <sz val="8"/>
      <color rgb="FFFF0000"/>
      <name val="Times New Roman"/>
      <charset val="204"/>
    </font>
    <font>
      <sz val="9"/>
      <color theme="1"/>
      <name val="Times New Roman"/>
      <charset val="204"/>
    </font>
    <font>
      <b/>
      <sz val="8"/>
      <color theme="1"/>
      <name val="Times New Roman"/>
      <charset val="204"/>
    </font>
    <font>
      <sz val="8"/>
      <name val="Times New Roman"/>
      <charset val="204"/>
    </font>
    <font>
      <sz val="14"/>
      <color theme="1"/>
      <name val="Times New Roman"/>
      <charset val="204"/>
    </font>
  </fonts>
  <fills count="7">
    <fill>
      <patternFill patternType="none"/>
    </fill>
    <fill>
      <patternFill patternType="gray125"/>
    </fill>
    <fill>
      <patternFill patternType="solid">
        <fgColor theme="0" tint="-0.14996795556505021"/>
        <bgColor indexed="64"/>
      </patternFill>
    </fill>
    <fill>
      <patternFill patternType="solid">
        <fgColor theme="6" tint="0.59999389629810485"/>
        <bgColor indexed="64"/>
      </patternFill>
    </fill>
    <fill>
      <patternFill patternType="solid">
        <fgColor theme="5" tint="0.79989013336588644"/>
        <bgColor indexed="64"/>
      </patternFill>
    </fill>
    <fill>
      <patternFill patternType="solid">
        <fgColor theme="9" tint="0.79995117038483843"/>
        <bgColor indexed="64"/>
      </patternFill>
    </fill>
    <fill>
      <patternFill patternType="solid">
        <fgColor theme="0"/>
        <bgColor indexed="64"/>
      </patternFill>
    </fill>
  </fills>
  <borders count="15">
    <border>
      <left/>
      <right/>
      <top/>
      <bottom/>
      <diagonal/>
    </border>
    <border>
      <left style="medium">
        <color auto="1"/>
      </left>
      <right style="medium">
        <color auto="1"/>
      </right>
      <top style="medium">
        <color auto="1"/>
      </top>
      <bottom style="medium">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diagonal/>
    </border>
    <border>
      <left/>
      <right style="thin">
        <color auto="1"/>
      </right>
      <top style="thin">
        <color auto="1"/>
      </top>
      <bottom/>
      <diagonal/>
    </border>
    <border>
      <left style="thin">
        <color auto="1"/>
      </left>
      <right/>
      <top/>
      <bottom/>
      <diagonal/>
    </border>
  </borders>
  <cellStyleXfs count="1">
    <xf numFmtId="0" fontId="0" fillId="0" borderId="0"/>
  </cellStyleXfs>
  <cellXfs count="170">
    <xf numFmtId="0" fontId="0" fillId="0" borderId="0" xfId="0"/>
    <xf numFmtId="0" fontId="0" fillId="0" borderId="0" xfId="0" applyBorder="1"/>
    <xf numFmtId="0" fontId="0" fillId="2" borderId="0" xfId="0" applyFill="1" applyBorder="1"/>
    <xf numFmtId="49" fontId="1" fillId="0" borderId="0" xfId="0" applyNumberFormat="1" applyFont="1" applyAlignment="1">
      <alignment horizontal="left" vertical="top"/>
    </xf>
    <xf numFmtId="0" fontId="2" fillId="0" borderId="0" xfId="0" applyFont="1" applyAlignment="1">
      <alignment horizontal="left"/>
    </xf>
    <xf numFmtId="0" fontId="1" fillId="0" borderId="0" xfId="0" applyFont="1" applyAlignment="1">
      <alignment wrapText="1"/>
    </xf>
    <xf numFmtId="0" fontId="1" fillId="0" borderId="0" xfId="0" applyFont="1" applyAlignment="1">
      <alignment horizontal="center" vertical="top" wrapText="1"/>
    </xf>
    <xf numFmtId="0" fontId="1" fillId="0" borderId="0" xfId="0" applyFont="1" applyAlignment="1">
      <alignment horizontal="left" vertical="top" wrapText="1"/>
    </xf>
    <xf numFmtId="0" fontId="1" fillId="0" borderId="0" xfId="0" applyFont="1" applyAlignment="1">
      <alignment horizontal="center" wrapText="1"/>
    </xf>
    <xf numFmtId="0" fontId="3" fillId="0" borderId="0" xfId="0" applyFont="1" applyAlignment="1">
      <alignment wrapText="1"/>
    </xf>
    <xf numFmtId="0" fontId="4" fillId="0" borderId="0" xfId="0" applyFont="1" applyBorder="1" applyAlignment="1">
      <alignment vertic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5" fillId="2" borderId="0" xfId="0" applyFont="1" applyFill="1" applyBorder="1" applyAlignment="1">
      <alignment horizontal="left" vertical="center"/>
    </xf>
    <xf numFmtId="0" fontId="5" fillId="2" borderId="1" xfId="0" applyFont="1" applyFill="1" applyBorder="1" applyAlignment="1">
      <alignment horizontal="left" vertical="center"/>
    </xf>
    <xf numFmtId="0" fontId="5" fillId="2" borderId="0" xfId="0" applyFont="1" applyFill="1" applyBorder="1" applyAlignment="1">
      <alignment vertical="center"/>
    </xf>
    <xf numFmtId="0" fontId="5" fillId="2" borderId="0" xfId="0" applyFont="1" applyFill="1" applyBorder="1" applyAlignment="1">
      <alignment horizontal="right" vertical="center"/>
    </xf>
    <xf numFmtId="2" fontId="4" fillId="2" borderId="1" xfId="0" applyNumberFormat="1" applyFont="1" applyFill="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Border="1" applyAlignment="1">
      <alignment horizontal="left" vertical="center"/>
    </xf>
    <xf numFmtId="0" fontId="5" fillId="2" borderId="1" xfId="0" applyFont="1" applyFill="1" applyBorder="1" applyAlignment="1">
      <alignment vertical="center"/>
    </xf>
    <xf numFmtId="0" fontId="4" fillId="2" borderId="0" xfId="0" applyFont="1" applyFill="1" applyBorder="1" applyAlignment="1">
      <alignment vertical="center"/>
    </xf>
    <xf numFmtId="0" fontId="4" fillId="0" borderId="2" xfId="0" applyFont="1" applyBorder="1" applyAlignment="1">
      <alignment vertical="center"/>
    </xf>
    <xf numFmtId="0" fontId="4" fillId="0" borderId="2" xfId="0" applyFont="1" applyBorder="1" applyAlignment="1">
      <alignment horizontal="left" vertical="center"/>
    </xf>
    <xf numFmtId="0" fontId="4" fillId="0" borderId="2" xfId="0" applyFont="1" applyBorder="1" applyAlignment="1">
      <alignment horizontal="center" vertical="center"/>
    </xf>
    <xf numFmtId="49" fontId="6" fillId="0" borderId="3"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0" fontId="6" fillId="3" borderId="5" xfId="0" applyFont="1" applyFill="1" applyBorder="1" applyAlignment="1">
      <alignment horizontal="left" vertical="center" wrapText="1"/>
    </xf>
    <xf numFmtId="0" fontId="6" fillId="3" borderId="3" xfId="0" applyFont="1" applyFill="1" applyBorder="1" applyAlignment="1">
      <alignment horizontal="center" vertical="center" wrapText="1"/>
    </xf>
    <xf numFmtId="0" fontId="1" fillId="3" borderId="3" xfId="0" applyFont="1" applyFill="1" applyBorder="1" applyAlignment="1">
      <alignment wrapText="1"/>
    </xf>
    <xf numFmtId="0" fontId="1" fillId="0" borderId="3" xfId="0" applyFont="1" applyFill="1" applyBorder="1" applyAlignment="1">
      <alignment horizontal="left" vertical="top" wrapText="1"/>
    </xf>
    <xf numFmtId="2" fontId="1" fillId="4" borderId="3" xfId="0" applyNumberFormat="1" applyFont="1" applyFill="1" applyBorder="1" applyAlignment="1">
      <alignment horizontal="center" vertical="top" wrapText="1"/>
    </xf>
    <xf numFmtId="49" fontId="6" fillId="2" borderId="3" xfId="0" applyNumberFormat="1" applyFont="1" applyFill="1" applyBorder="1" applyAlignment="1">
      <alignment horizontal="center" vertical="center" wrapText="1"/>
    </xf>
    <xf numFmtId="0" fontId="6" fillId="2" borderId="5"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1" fillId="2" borderId="3" xfId="0" applyFont="1" applyFill="1" applyBorder="1" applyAlignment="1">
      <alignment wrapText="1"/>
    </xf>
    <xf numFmtId="0" fontId="8" fillId="5" borderId="3" xfId="0" applyFont="1" applyFill="1" applyBorder="1" applyAlignment="1">
      <alignment horizontal="left" vertical="top" wrapText="1"/>
    </xf>
    <xf numFmtId="2" fontId="8" fillId="2" borderId="3" xfId="0" applyNumberFormat="1" applyFont="1" applyFill="1" applyBorder="1" applyAlignment="1">
      <alignment horizontal="center" vertical="top" wrapText="1"/>
    </xf>
    <xf numFmtId="49" fontId="1" fillId="0" borderId="3" xfId="0" applyNumberFormat="1" applyFont="1" applyBorder="1" applyAlignment="1">
      <alignment horizontal="left" vertical="top" wrapText="1"/>
    </xf>
    <xf numFmtId="0" fontId="8" fillId="0" borderId="5" xfId="0" applyFont="1" applyBorder="1" applyAlignment="1">
      <alignment horizontal="left" vertical="top" wrapText="1"/>
    </xf>
    <xf numFmtId="0" fontId="1" fillId="0" borderId="3" xfId="0" applyFont="1" applyBorder="1" applyAlignment="1">
      <alignment horizontal="left" vertical="top" wrapText="1"/>
    </xf>
    <xf numFmtId="0" fontId="8" fillId="0" borderId="3" xfId="0" applyFont="1" applyBorder="1" applyAlignment="1">
      <alignment horizontal="left" vertical="top" wrapText="1"/>
    </xf>
    <xf numFmtId="0" fontId="1" fillId="0" borderId="3" xfId="0" applyFont="1" applyBorder="1" applyAlignment="1">
      <alignment horizontal="center" vertical="top" wrapText="1"/>
    </xf>
    <xf numFmtId="49" fontId="1" fillId="0" borderId="3" xfId="0" applyNumberFormat="1" applyFont="1" applyBorder="1" applyAlignment="1">
      <alignment horizontal="left" vertical="top"/>
    </xf>
    <xf numFmtId="0" fontId="1" fillId="0" borderId="0" xfId="0" applyFont="1" applyBorder="1" applyAlignment="1">
      <alignment horizontal="left" vertical="top" wrapText="1"/>
    </xf>
    <xf numFmtId="0" fontId="1" fillId="0" borderId="3" xfId="0" applyFont="1" applyBorder="1" applyAlignment="1" applyProtection="1">
      <alignment horizontal="center" vertical="top" wrapText="1"/>
      <protection locked="0"/>
    </xf>
    <xf numFmtId="0" fontId="1"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0" fillId="2" borderId="3" xfId="0" applyFill="1" applyBorder="1"/>
    <xf numFmtId="0" fontId="1" fillId="2" borderId="3" xfId="0" applyFont="1" applyFill="1" applyBorder="1" applyAlignment="1" applyProtection="1">
      <alignment horizontal="center" vertical="top" wrapText="1"/>
      <protection locked="0"/>
    </xf>
    <xf numFmtId="0" fontId="1" fillId="4" borderId="3" xfId="0" applyFont="1" applyFill="1" applyBorder="1" applyAlignment="1">
      <alignment horizontal="center" vertical="top" wrapText="1"/>
    </xf>
    <xf numFmtId="49" fontId="1" fillId="2" borderId="3" xfId="0" applyNumberFormat="1" applyFont="1" applyFill="1" applyBorder="1" applyAlignment="1">
      <alignment horizontal="left" vertical="top"/>
    </xf>
    <xf numFmtId="0" fontId="1" fillId="4" borderId="3" xfId="0" applyFont="1" applyFill="1" applyBorder="1" applyAlignment="1" applyProtection="1">
      <alignment horizontal="center" vertical="top" wrapText="1"/>
    </xf>
    <xf numFmtId="0" fontId="1" fillId="0" borderId="3" xfId="0" applyFont="1" applyBorder="1" applyAlignment="1">
      <alignment horizontal="left" vertical="top"/>
    </xf>
    <xf numFmtId="0" fontId="3" fillId="0" borderId="0" xfId="0" applyFont="1" applyBorder="1" applyAlignment="1">
      <alignment vertical="top" wrapText="1"/>
    </xf>
    <xf numFmtId="0" fontId="3" fillId="2" borderId="0" xfId="0" applyFont="1" applyFill="1" applyBorder="1" applyAlignment="1">
      <alignment wrapText="1"/>
    </xf>
    <xf numFmtId="0" fontId="1" fillId="2" borderId="0" xfId="0" applyFont="1" applyFill="1" applyBorder="1" applyAlignment="1">
      <alignment horizontal="left" vertical="top" wrapText="1"/>
    </xf>
    <xf numFmtId="0" fontId="9" fillId="0" borderId="0" xfId="0" applyFont="1" applyAlignment="1">
      <alignment wrapText="1"/>
    </xf>
    <xf numFmtId="49" fontId="1" fillId="0" borderId="3" xfId="0" applyNumberFormat="1" applyFont="1" applyBorder="1" applyAlignment="1">
      <alignment vertical="top" wrapText="1"/>
    </xf>
    <xf numFmtId="49" fontId="1" fillId="2" borderId="3" xfId="0" applyNumberFormat="1" applyFont="1" applyFill="1" applyBorder="1" applyAlignment="1">
      <alignment vertical="top" wrapText="1"/>
    </xf>
    <xf numFmtId="49" fontId="1" fillId="2" borderId="3" xfId="0" applyNumberFormat="1"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1" fillId="0" borderId="0" xfId="0" applyFont="1" applyFill="1" applyBorder="1" applyAlignment="1">
      <alignment horizontal="left" vertical="top" wrapText="1"/>
    </xf>
    <xf numFmtId="0" fontId="8" fillId="0" borderId="3" xfId="0" applyFont="1" applyFill="1" applyBorder="1" applyAlignment="1">
      <alignment horizontal="left" vertical="top" wrapText="1"/>
    </xf>
    <xf numFmtId="0" fontId="1" fillId="0" borderId="3" xfId="0" applyFont="1" applyFill="1" applyBorder="1" applyAlignment="1">
      <alignment horizontal="center" vertical="top" wrapText="1"/>
    </xf>
    <xf numFmtId="0" fontId="1" fillId="0" borderId="3" xfId="0" applyFont="1" applyFill="1" applyBorder="1" applyAlignment="1" applyProtection="1">
      <alignment horizontal="center" vertical="top" wrapText="1"/>
      <protection locked="0"/>
    </xf>
    <xf numFmtId="0" fontId="1" fillId="0" borderId="3" xfId="0" applyFont="1" applyBorder="1" applyAlignment="1">
      <alignment vertical="top" wrapText="1"/>
    </xf>
    <xf numFmtId="0" fontId="3" fillId="0" borderId="0" xfId="0" applyFont="1" applyAlignment="1">
      <alignment vertical="top" wrapText="1"/>
    </xf>
    <xf numFmtId="0" fontId="10" fillId="0" borderId="3" xfId="0" applyFont="1" applyBorder="1" applyAlignment="1">
      <alignment horizontal="left" vertical="top" wrapText="1"/>
    </xf>
    <xf numFmtId="0" fontId="10" fillId="2" borderId="3" xfId="0" applyFont="1" applyFill="1" applyBorder="1" applyAlignment="1">
      <alignment horizontal="left" vertical="top" wrapText="1"/>
    </xf>
    <xf numFmtId="49" fontId="1" fillId="0" borderId="3" xfId="0" applyNumberFormat="1" applyFont="1" applyFill="1" applyBorder="1" applyAlignment="1">
      <alignment horizontal="left" vertical="top"/>
    </xf>
    <xf numFmtId="0" fontId="8" fillId="2" borderId="3" xfId="0" applyFont="1" applyFill="1" applyBorder="1" applyAlignment="1">
      <alignment horizontal="left" vertical="top" wrapText="1"/>
    </xf>
    <xf numFmtId="0" fontId="1" fillId="0" borderId="7" xfId="0" applyFont="1" applyBorder="1" applyAlignment="1">
      <alignment horizontal="left" vertical="top" wrapText="1"/>
    </xf>
    <xf numFmtId="0" fontId="11" fillId="0" borderId="7" xfId="0" applyFont="1" applyBorder="1" applyAlignment="1">
      <alignment horizontal="left" vertical="top" wrapText="1"/>
    </xf>
    <xf numFmtId="49" fontId="1" fillId="0" borderId="8" xfId="0" applyNumberFormat="1" applyFont="1" applyBorder="1" applyAlignment="1">
      <alignment vertical="top" wrapText="1"/>
    </xf>
    <xf numFmtId="0" fontId="11" fillId="0" borderId="9" xfId="0" applyFont="1" applyBorder="1" applyAlignment="1">
      <alignment horizontal="left" vertical="top" wrapText="1"/>
    </xf>
    <xf numFmtId="0" fontId="8" fillId="0" borderId="3" xfId="0" applyFont="1" applyBorder="1" applyAlignment="1">
      <alignment vertical="top" wrapText="1"/>
    </xf>
    <xf numFmtId="49" fontId="12" fillId="0" borderId="3" xfId="0" applyNumberFormat="1" applyFont="1" applyBorder="1" applyAlignment="1">
      <alignment horizontal="left" vertical="top" wrapText="1"/>
    </xf>
    <xf numFmtId="0" fontId="13" fillId="0" borderId="7" xfId="0" applyFont="1" applyBorder="1" applyAlignment="1">
      <alignment horizontal="left" vertical="top" wrapText="1"/>
    </xf>
    <xf numFmtId="0" fontId="12" fillId="0" borderId="3" xfId="0" applyFont="1" applyBorder="1" applyAlignment="1">
      <alignment horizontal="left" vertical="top" wrapText="1"/>
    </xf>
    <xf numFmtId="0" fontId="13" fillId="0" borderId="3" xfId="0" applyFont="1" applyBorder="1" applyAlignment="1">
      <alignment horizontal="left" vertical="top" wrapText="1"/>
    </xf>
    <xf numFmtId="0" fontId="12" fillId="0" borderId="3" xfId="0" applyFont="1" applyBorder="1" applyAlignment="1">
      <alignment horizontal="center" vertical="top" wrapText="1"/>
    </xf>
    <xf numFmtId="0" fontId="14" fillId="0" borderId="0" xfId="0" applyFont="1" applyAlignment="1">
      <alignment vertical="top" wrapText="1"/>
    </xf>
    <xf numFmtId="49" fontId="2" fillId="0" borderId="0" xfId="0" applyNumberFormat="1" applyFont="1"/>
    <xf numFmtId="0" fontId="2" fillId="0" borderId="0" xfId="0" applyFont="1"/>
    <xf numFmtId="0" fontId="2" fillId="0" borderId="0" xfId="0" applyFont="1" applyAlignment="1">
      <alignment wrapText="1"/>
    </xf>
    <xf numFmtId="0" fontId="1" fillId="0" borderId="0" xfId="0" applyFont="1"/>
    <xf numFmtId="49" fontId="6" fillId="6" borderId="3" xfId="0" applyNumberFormat="1" applyFont="1" applyFill="1" applyBorder="1" applyAlignment="1">
      <alignment horizontal="center" vertical="center" wrapText="1"/>
    </xf>
    <xf numFmtId="0" fontId="6" fillId="6" borderId="10" xfId="0" applyFont="1" applyFill="1" applyBorder="1" applyAlignment="1">
      <alignment horizontal="center" vertical="center" wrapText="1"/>
    </xf>
    <xf numFmtId="0" fontId="1" fillId="4" borderId="3" xfId="0" applyFont="1" applyFill="1" applyBorder="1" applyAlignment="1" applyProtection="1">
      <alignment horizontal="left" vertical="top" wrapText="1"/>
    </xf>
    <xf numFmtId="0" fontId="1" fillId="6" borderId="3" xfId="0" applyFont="1" applyFill="1" applyBorder="1" applyAlignment="1">
      <alignment horizontal="left" vertical="top" wrapText="1"/>
    </xf>
    <xf numFmtId="49" fontId="1" fillId="0" borderId="10" xfId="0" applyNumberFormat="1" applyFont="1" applyBorder="1" applyAlignment="1">
      <alignment horizontal="left" vertical="top"/>
    </xf>
    <xf numFmtId="0" fontId="15" fillId="0" borderId="10" xfId="0" applyFont="1" applyBorder="1" applyAlignment="1">
      <alignment horizontal="left" vertical="top" wrapText="1"/>
    </xf>
    <xf numFmtId="0" fontId="1" fillId="0" borderId="10" xfId="0" applyFont="1" applyBorder="1" applyAlignment="1">
      <alignment horizontal="left" vertical="top" wrapText="1"/>
    </xf>
    <xf numFmtId="0" fontId="1" fillId="0" borderId="10" xfId="0" applyFont="1" applyBorder="1" applyAlignment="1">
      <alignment horizontal="left" vertical="top"/>
    </xf>
    <xf numFmtId="0" fontId="1" fillId="4" borderId="3" xfId="0" applyFont="1" applyFill="1" applyBorder="1" applyAlignment="1">
      <alignment horizontal="left" vertical="top"/>
    </xf>
    <xf numFmtId="0" fontId="1" fillId="0" borderId="10" xfId="0" applyFont="1" applyFill="1" applyBorder="1" applyAlignment="1">
      <alignment horizontal="left" vertical="top" wrapText="1"/>
    </xf>
    <xf numFmtId="0" fontId="1" fillId="0" borderId="3" xfId="0" applyFont="1" applyFill="1" applyBorder="1" applyAlignment="1">
      <alignment horizontal="left" vertical="top"/>
    </xf>
    <xf numFmtId="0" fontId="1" fillId="0" borderId="3" xfId="0" applyFont="1" applyFill="1" applyBorder="1" applyAlignment="1" applyProtection="1">
      <alignment horizontal="left" vertical="top"/>
      <protection locked="0"/>
    </xf>
    <xf numFmtId="0" fontId="15" fillId="0" borderId="3" xfId="0" applyFont="1" applyFill="1" applyBorder="1" applyAlignment="1">
      <alignment horizontal="left" vertical="top" wrapText="1"/>
    </xf>
    <xf numFmtId="0" fontId="15" fillId="0" borderId="3" xfId="0" applyFont="1" applyFill="1" applyBorder="1" applyAlignment="1">
      <alignment horizontal="left" vertical="top"/>
    </xf>
    <xf numFmtId="49" fontId="1" fillId="0" borderId="10" xfId="0" applyNumberFormat="1" applyFont="1" applyFill="1" applyBorder="1" applyAlignment="1">
      <alignment horizontal="left" vertical="top"/>
    </xf>
    <xf numFmtId="0" fontId="15" fillId="0" borderId="10" xfId="0" applyFont="1" applyBorder="1" applyAlignment="1">
      <alignment horizontal="left" vertical="top"/>
    </xf>
    <xf numFmtId="0" fontId="1" fillId="0" borderId="3" xfId="0" applyFont="1" applyBorder="1" applyAlignment="1" applyProtection="1">
      <alignment horizontal="left" vertical="top"/>
      <protection locked="0"/>
    </xf>
    <xf numFmtId="0" fontId="15" fillId="0" borderId="10" xfId="0" applyFont="1" applyFill="1" applyBorder="1" applyAlignment="1">
      <alignment horizontal="left" vertical="top"/>
    </xf>
    <xf numFmtId="0" fontId="1" fillId="0" borderId="13" xfId="0" applyFont="1" applyBorder="1" applyAlignment="1">
      <alignment horizontal="left" vertical="top"/>
    </xf>
    <xf numFmtId="0" fontId="1" fillId="4" borderId="10" xfId="0" applyFont="1" applyFill="1" applyBorder="1" applyAlignment="1">
      <alignment horizontal="left" vertical="top"/>
    </xf>
    <xf numFmtId="0" fontId="1" fillId="0" borderId="8" xfId="0" applyFont="1" applyBorder="1" applyAlignment="1">
      <alignment horizontal="left" vertical="top" wrapText="1"/>
    </xf>
    <xf numFmtId="0" fontId="1" fillId="0" borderId="13" xfId="0" applyFont="1" applyBorder="1" applyAlignment="1">
      <alignment horizontal="left" vertical="top" wrapText="1"/>
    </xf>
    <xf numFmtId="0" fontId="1" fillId="0" borderId="10" xfId="0" applyFont="1" applyFill="1" applyBorder="1" applyAlignment="1">
      <alignment horizontal="left" vertical="top"/>
    </xf>
    <xf numFmtId="0" fontId="1" fillId="0" borderId="13" xfId="0" applyFont="1" applyFill="1" applyBorder="1" applyAlignment="1">
      <alignment horizontal="left" vertical="top"/>
    </xf>
    <xf numFmtId="0" fontId="15" fillId="0" borderId="8" xfId="0" applyFont="1" applyBorder="1" applyAlignment="1">
      <alignment horizontal="left" vertical="top" wrapText="1"/>
    </xf>
    <xf numFmtId="0" fontId="1" fillId="0" borderId="3" xfId="0" applyFont="1" applyBorder="1" applyAlignment="1" applyProtection="1">
      <alignment horizontal="left" vertical="top" wrapText="1"/>
      <protection locked="0"/>
    </xf>
    <xf numFmtId="0" fontId="12" fillId="0" borderId="3" xfId="0" applyFont="1" applyBorder="1" applyAlignment="1" applyProtection="1">
      <alignment horizontal="left" vertical="top"/>
      <protection locked="0"/>
    </xf>
    <xf numFmtId="49" fontId="1" fillId="0" borderId="0" xfId="0" applyNumberFormat="1" applyFont="1" applyAlignment="1">
      <alignment wrapText="1"/>
    </xf>
    <xf numFmtId="49" fontId="1" fillId="0" borderId="0" xfId="0" applyNumberFormat="1" applyFont="1"/>
    <xf numFmtId="0" fontId="0" fillId="0" borderId="0" xfId="0" applyFill="1"/>
    <xf numFmtId="0" fontId="1" fillId="0" borderId="0" xfId="0" applyFont="1" applyAlignment="1">
      <alignment vertical="top" wrapText="1"/>
    </xf>
    <xf numFmtId="49" fontId="6" fillId="0" borderId="3" xfId="0" applyNumberFormat="1" applyFont="1" applyFill="1" applyBorder="1" applyAlignment="1">
      <alignment horizontal="center" vertical="center" wrapText="1"/>
    </xf>
    <xf numFmtId="0" fontId="1" fillId="4" borderId="3" xfId="0" applyFont="1" applyFill="1" applyBorder="1" applyAlignment="1">
      <alignment horizontal="left" vertical="top" wrapText="1"/>
    </xf>
    <xf numFmtId="0" fontId="15" fillId="0" borderId="3" xfId="0" applyFont="1" applyBorder="1" applyAlignment="1">
      <alignment horizontal="left" vertical="top" wrapText="1"/>
    </xf>
    <xf numFmtId="0" fontId="1" fillId="0" borderId="7" xfId="0" applyFont="1" applyFill="1" applyBorder="1" applyAlignment="1">
      <alignment horizontal="left" vertical="top" wrapText="1"/>
    </xf>
    <xf numFmtId="0" fontId="1" fillId="0" borderId="3" xfId="0" applyFont="1" applyFill="1" applyBorder="1" applyAlignment="1" applyProtection="1">
      <alignment horizontal="left" vertical="top" wrapText="1"/>
      <protection locked="0"/>
    </xf>
    <xf numFmtId="0" fontId="1" fillId="0" borderId="10" xfId="0" applyFont="1" applyBorder="1" applyAlignment="1">
      <alignment vertical="top" wrapText="1"/>
    </xf>
    <xf numFmtId="0" fontId="1" fillId="0" borderId="14" xfId="0" applyFont="1" applyBorder="1" applyAlignment="1">
      <alignment horizontal="left" vertical="top" wrapText="1"/>
    </xf>
    <xf numFmtId="0" fontId="1" fillId="0" borderId="9" xfId="0" applyFont="1" applyBorder="1" applyAlignment="1">
      <alignment horizontal="left" vertical="top" wrapText="1"/>
    </xf>
    <xf numFmtId="0" fontId="3" fillId="0" borderId="0" xfId="0" applyFont="1" applyFill="1" applyAlignment="1">
      <alignment wrapText="1"/>
    </xf>
    <xf numFmtId="0" fontId="1" fillId="0" borderId="11" xfId="0" applyFont="1" applyBorder="1" applyAlignment="1">
      <alignment horizontal="left" vertical="top" wrapText="1"/>
    </xf>
    <xf numFmtId="49" fontId="6" fillId="0" borderId="3" xfId="0" applyNumberFormat="1" applyFont="1" applyFill="1" applyBorder="1" applyAlignment="1">
      <alignment horizontal="center" wrapText="1"/>
    </xf>
    <xf numFmtId="0" fontId="6" fillId="0" borderId="3" xfId="0" applyFont="1" applyFill="1" applyBorder="1" applyAlignment="1">
      <alignment horizontal="center" wrapText="1"/>
    </xf>
    <xf numFmtId="0" fontId="1" fillId="4" borderId="3" xfId="0" applyNumberFormat="1" applyFont="1" applyFill="1" applyBorder="1" applyAlignment="1" applyProtection="1">
      <alignment horizontal="left" vertical="top" wrapText="1"/>
    </xf>
    <xf numFmtId="0" fontId="1" fillId="0" borderId="0" xfId="0" applyFont="1" applyAlignment="1" applyProtection="1">
      <alignment horizontal="left" vertical="top"/>
      <protection locked="0"/>
    </xf>
    <xf numFmtId="0" fontId="1" fillId="4" borderId="4" xfId="0" applyFont="1" applyFill="1" applyBorder="1" applyAlignment="1">
      <alignment horizontal="left" vertical="top"/>
    </xf>
    <xf numFmtId="1" fontId="1" fillId="0" borderId="4" xfId="0" applyNumberFormat="1" applyFont="1" applyBorder="1" applyAlignment="1" applyProtection="1">
      <alignment horizontal="left" vertical="top"/>
      <protection locked="0"/>
    </xf>
    <xf numFmtId="0" fontId="6" fillId="0" borderId="10" xfId="0" applyFont="1" applyBorder="1" applyAlignment="1">
      <alignment horizontal="center" vertical="center" wrapText="1"/>
    </xf>
    <xf numFmtId="0" fontId="1" fillId="4" borderId="4" xfId="0" applyFont="1" applyFill="1" applyBorder="1" applyAlignment="1">
      <alignment horizontal="left" vertical="top" wrapText="1"/>
    </xf>
    <xf numFmtId="0" fontId="6" fillId="0" borderId="3" xfId="0" applyFont="1" applyFill="1" applyBorder="1" applyAlignment="1">
      <alignment horizontal="center" vertical="center" wrapText="1"/>
    </xf>
    <xf numFmtId="0" fontId="1" fillId="0" borderId="10" xfId="0" applyFont="1" applyBorder="1" applyAlignment="1">
      <alignment horizontal="left" vertical="top" wrapText="1"/>
    </xf>
    <xf numFmtId="0" fontId="1" fillId="0" borderId="8"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1" fillId="0" borderId="3" xfId="0" applyFont="1" applyBorder="1" applyAlignment="1">
      <alignment horizontal="left" vertical="top" wrapText="1"/>
    </xf>
    <xf numFmtId="0" fontId="1" fillId="0" borderId="7" xfId="0" applyFont="1" applyBorder="1" applyAlignment="1">
      <alignment horizontal="left" vertical="top" wrapText="1"/>
    </xf>
    <xf numFmtId="0" fontId="4" fillId="0" borderId="2" xfId="0" applyFont="1" applyBorder="1" applyAlignment="1">
      <alignment horizontal="center" vertical="center"/>
    </xf>
    <xf numFmtId="0" fontId="6" fillId="0" borderId="7" xfId="0" applyFont="1" applyFill="1" applyBorder="1" applyAlignment="1">
      <alignment horizontal="right" vertical="top" wrapText="1"/>
    </xf>
    <xf numFmtId="0" fontId="6" fillId="0" borderId="5" xfId="0" applyFont="1" applyFill="1" applyBorder="1" applyAlignment="1">
      <alignment horizontal="right" vertical="top" wrapText="1"/>
    </xf>
    <xf numFmtId="49" fontId="16" fillId="0" borderId="5" xfId="0" applyNumberFormat="1" applyFont="1" applyBorder="1" applyAlignment="1">
      <alignment horizontal="center" vertical="top" wrapText="1"/>
    </xf>
    <xf numFmtId="49" fontId="16" fillId="0" borderId="4" xfId="0" applyNumberFormat="1" applyFont="1" applyBorder="1" applyAlignment="1">
      <alignment horizontal="center" vertical="top" wrapText="1"/>
    </xf>
    <xf numFmtId="0" fontId="6" fillId="0" borderId="11" xfId="0" applyFont="1" applyBorder="1" applyAlignment="1">
      <alignment horizontal="right" vertical="top" wrapText="1"/>
    </xf>
    <xf numFmtId="0" fontId="6" fillId="0" borderId="6" xfId="0" applyFont="1" applyBorder="1" applyAlignment="1">
      <alignment horizontal="right" vertical="top" wrapText="1"/>
    </xf>
    <xf numFmtId="0" fontId="4" fillId="0" borderId="2" xfId="0" applyFont="1" applyBorder="1" applyAlignment="1">
      <alignment horizontal="center" wrapText="1"/>
    </xf>
    <xf numFmtId="0" fontId="6" fillId="6" borderId="11" xfId="0" applyFont="1" applyFill="1" applyBorder="1" applyAlignment="1">
      <alignment horizontal="right" vertical="top" wrapText="1"/>
    </xf>
    <xf numFmtId="0" fontId="6" fillId="6" borderId="6" xfId="0" applyFont="1" applyFill="1" applyBorder="1" applyAlignment="1">
      <alignment horizontal="right" vertical="top" wrapText="1"/>
    </xf>
    <xf numFmtId="0" fontId="6" fillId="6" borderId="5" xfId="0" applyFont="1" applyFill="1" applyBorder="1" applyAlignment="1">
      <alignment horizontal="right" vertical="top" wrapText="1"/>
    </xf>
    <xf numFmtId="0" fontId="1" fillId="0" borderId="10" xfId="0" applyFont="1" applyFill="1" applyBorder="1" applyAlignment="1">
      <alignment horizontal="left" vertical="top" wrapText="1"/>
    </xf>
    <xf numFmtId="0" fontId="1" fillId="0" borderId="12" xfId="0" applyFont="1" applyFill="1" applyBorder="1" applyAlignment="1">
      <alignment horizontal="left" vertical="top" wrapText="1"/>
    </xf>
    <xf numFmtId="0" fontId="8" fillId="0" borderId="3" xfId="0" applyFont="1" applyBorder="1" applyAlignment="1">
      <alignment horizontal="left" vertical="top" wrapText="1"/>
    </xf>
    <xf numFmtId="0" fontId="1" fillId="2" borderId="0" xfId="0" applyFont="1" applyFill="1" applyBorder="1" applyAlignment="1">
      <alignment horizontal="left" vertical="top" wrapText="1"/>
    </xf>
    <xf numFmtId="0" fontId="1" fillId="0" borderId="6" xfId="0" applyFont="1" applyBorder="1" applyAlignment="1">
      <alignment horizontal="left" vertical="top" wrapText="1"/>
    </xf>
    <xf numFmtId="0" fontId="1" fillId="0" borderId="0" xfId="0" applyFont="1" applyBorder="1" applyAlignment="1">
      <alignment horizontal="left" vertical="top" wrapText="1"/>
    </xf>
    <xf numFmtId="0" fontId="1" fillId="0" borderId="2" xfId="0" applyFont="1" applyBorder="1" applyAlignment="1">
      <alignment horizontal="left" vertical="top" wrapText="1"/>
    </xf>
    <xf numFmtId="0" fontId="1" fillId="0" borderId="5" xfId="0" applyFont="1" applyBorder="1" applyAlignment="1">
      <alignment horizontal="left" vertical="top" wrapText="1"/>
    </xf>
    <xf numFmtId="0" fontId="6" fillId="0" borderId="3" xfId="0" applyFont="1" applyBorder="1" applyAlignment="1">
      <alignment horizontal="center" vertical="center" wrapText="1"/>
    </xf>
    <xf numFmtId="0" fontId="7"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49" fontId="1" fillId="0" borderId="3" xfId="0" applyNumberFormat="1" applyFont="1" applyBorder="1" applyAlignment="1">
      <alignment horizontal="left"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100</xdr:row>
      <xdr:rowOff>0</xdr:rowOff>
    </xdr:from>
    <xdr:to>
      <xdr:col>2</xdr:col>
      <xdr:colOff>209550</xdr:colOff>
      <xdr:row>100</xdr:row>
      <xdr:rowOff>180975</xdr:rowOff>
    </xdr:to>
    <xdr:pic>
      <xdr:nvPicPr>
        <xdr:cNvPr id="3" name="Рисунок 2"/>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 xmlns:a14="http://schemas.microsoft.com/office/drawing/2010/main" val="0"/>
            </a:ext>
          </a:extLst>
        </a:blip>
        <a:srcRect/>
        <a:stretch>
          <a:fillRect/>
        </a:stretch>
      </xdr:blipFill>
      <xdr:spPr>
        <a:xfrm>
          <a:off x="0" y="135693150"/>
          <a:ext cx="4461510" cy="1809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92D050"/>
  </sheetPr>
  <dimension ref="A1:J52"/>
  <sheetViews>
    <sheetView zoomScale="90" zoomScaleNormal="90" workbookViewId="0">
      <pane xSplit="1" ySplit="3" topLeftCell="B49" activePane="bottomRight" state="frozen"/>
      <selection pane="topRight"/>
      <selection pane="bottomLeft"/>
      <selection pane="bottomRight" activeCell="G6" sqref="G6"/>
    </sheetView>
  </sheetViews>
  <sheetFormatPr defaultColWidth="9" defaultRowHeight="15.75"/>
  <cols>
    <col min="1" max="1" width="8.5703125" style="118" customWidth="1"/>
    <col min="2" max="2" width="53.42578125" style="89" customWidth="1"/>
    <col min="3" max="3" width="55.28515625" style="89" customWidth="1"/>
    <col min="4" max="4" width="32.140625" style="89" customWidth="1"/>
    <col min="5" max="5" width="13.5703125" style="89" customWidth="1"/>
    <col min="6" max="6" width="17.42578125" style="89" customWidth="1"/>
    <col min="7" max="7" width="22.42578125" style="89" customWidth="1"/>
    <col min="8" max="8" width="50" style="7" customWidth="1"/>
    <col min="9" max="9" width="9.140625" customWidth="1"/>
  </cols>
  <sheetData>
    <row r="1" spans="1:8" ht="30" customHeight="1">
      <c r="A1" s="146" t="s">
        <v>0</v>
      </c>
      <c r="B1" s="146"/>
      <c r="C1" s="146"/>
      <c r="D1" s="146"/>
      <c r="E1" s="146"/>
      <c r="F1" s="146"/>
      <c r="G1" s="146"/>
      <c r="H1" s="146"/>
    </row>
    <row r="2" spans="1:8" ht="66" customHeight="1">
      <c r="A2" s="25" t="s">
        <v>1</v>
      </c>
      <c r="B2" s="27" t="s">
        <v>2</v>
      </c>
      <c r="C2" s="27" t="s">
        <v>3</v>
      </c>
      <c r="D2" s="27" t="s">
        <v>4</v>
      </c>
      <c r="E2" s="27" t="s">
        <v>5</v>
      </c>
      <c r="F2" s="27" t="s">
        <v>6</v>
      </c>
      <c r="G2" s="27" t="s">
        <v>7</v>
      </c>
      <c r="H2" s="27" t="s">
        <v>8</v>
      </c>
    </row>
    <row r="3" spans="1:8" ht="22.5" customHeight="1">
      <c r="A3" s="131"/>
      <c r="B3" s="132"/>
      <c r="C3" s="132"/>
      <c r="D3" s="147" t="s">
        <v>9</v>
      </c>
      <c r="E3" s="148"/>
      <c r="F3" s="148"/>
      <c r="G3" s="133">
        <f>E4*G4+E8*G8</f>
        <v>1</v>
      </c>
      <c r="H3" s="33" t="s">
        <v>10</v>
      </c>
    </row>
    <row r="4" spans="1:8" ht="131.25" customHeight="1">
      <c r="A4" s="46">
        <v>1</v>
      </c>
      <c r="B4" s="43" t="s">
        <v>11</v>
      </c>
      <c r="C4" s="43" t="s">
        <v>12</v>
      </c>
      <c r="D4" s="43" t="s">
        <v>13</v>
      </c>
      <c r="E4" s="43">
        <v>0.65</v>
      </c>
      <c r="F4" s="43" t="s">
        <v>14</v>
      </c>
      <c r="G4" s="98">
        <f>E5*G5+E6*G6+E7*G7</f>
        <v>1</v>
      </c>
      <c r="H4" s="43" t="s">
        <v>15</v>
      </c>
    </row>
    <row r="5" spans="1:8" ht="115.5" customHeight="1">
      <c r="A5" s="41" t="s">
        <v>16</v>
      </c>
      <c r="B5" s="43" t="s">
        <v>17</v>
      </c>
      <c r="C5" s="43" t="s">
        <v>18</v>
      </c>
      <c r="D5" s="43" t="s">
        <v>19</v>
      </c>
      <c r="E5" s="43">
        <v>0.4</v>
      </c>
      <c r="F5" s="43" t="s">
        <v>20</v>
      </c>
      <c r="G5" s="106">
        <v>1</v>
      </c>
      <c r="H5" s="43" t="s">
        <v>21</v>
      </c>
    </row>
    <row r="6" spans="1:8" ht="82.5" customHeight="1">
      <c r="A6" s="41" t="s">
        <v>22</v>
      </c>
      <c r="B6" s="43" t="s">
        <v>23</v>
      </c>
      <c r="C6" s="43" t="s">
        <v>24</v>
      </c>
      <c r="D6" s="43" t="s">
        <v>25</v>
      </c>
      <c r="E6" s="43">
        <v>0.3</v>
      </c>
      <c r="F6" s="43" t="s">
        <v>26</v>
      </c>
      <c r="G6" s="106">
        <v>1</v>
      </c>
      <c r="H6" s="43" t="s">
        <v>21</v>
      </c>
    </row>
    <row r="7" spans="1:8" ht="305.25" customHeight="1">
      <c r="A7" s="41" t="s">
        <v>27</v>
      </c>
      <c r="B7" s="43" t="s">
        <v>28</v>
      </c>
      <c r="C7" s="43" t="s">
        <v>29</v>
      </c>
      <c r="D7" s="96" t="s">
        <v>30</v>
      </c>
      <c r="E7" s="96">
        <v>0.3</v>
      </c>
      <c r="F7" s="96" t="s">
        <v>31</v>
      </c>
      <c r="G7" s="134">
        <v>1</v>
      </c>
      <c r="H7" s="43" t="s">
        <v>32</v>
      </c>
    </row>
    <row r="8" spans="1:8" ht="21.75" customHeight="1" collapsed="1">
      <c r="A8" s="43">
        <v>2</v>
      </c>
      <c r="B8" s="144" t="s">
        <v>33</v>
      </c>
      <c r="C8" s="145" t="s">
        <v>34</v>
      </c>
      <c r="D8" s="144" t="s">
        <v>35</v>
      </c>
      <c r="E8" s="82">
        <v>0.35</v>
      </c>
      <c r="F8" s="43" t="s">
        <v>36</v>
      </c>
      <c r="G8" s="135">
        <f>(G10/G11)*G9</f>
        <v>1</v>
      </c>
      <c r="H8" s="43" t="s">
        <v>37</v>
      </c>
    </row>
    <row r="9" spans="1:8" ht="67.5" customHeight="1">
      <c r="A9" s="41" t="s">
        <v>38</v>
      </c>
      <c r="B9" s="144"/>
      <c r="C9" s="145"/>
      <c r="D9" s="144"/>
      <c r="E9" s="43" t="s">
        <v>39</v>
      </c>
      <c r="F9" s="43" t="s">
        <v>40</v>
      </c>
      <c r="G9" s="136">
        <v>1</v>
      </c>
      <c r="H9" s="43" t="s">
        <v>41</v>
      </c>
    </row>
    <row r="10" spans="1:8" ht="99" customHeight="1">
      <c r="A10" s="41" t="s">
        <v>42</v>
      </c>
      <c r="B10" s="144"/>
      <c r="C10" s="145"/>
      <c r="D10" s="144"/>
      <c r="E10" s="43" t="s">
        <v>39</v>
      </c>
      <c r="F10" s="43" t="s">
        <v>43</v>
      </c>
      <c r="G10" s="136">
        <v>1</v>
      </c>
      <c r="H10" s="43" t="s">
        <v>44</v>
      </c>
    </row>
    <row r="11" spans="1:8" ht="80.25" customHeight="1">
      <c r="A11" s="41" t="s">
        <v>45</v>
      </c>
      <c r="B11" s="144"/>
      <c r="C11" s="145"/>
      <c r="D11" s="144"/>
      <c r="E11" s="56" t="s">
        <v>39</v>
      </c>
      <c r="F11" s="43" t="s">
        <v>46</v>
      </c>
      <c r="G11" s="136">
        <v>1</v>
      </c>
      <c r="H11" s="43" t="s">
        <v>47</v>
      </c>
    </row>
    <row r="12" spans="1:8" ht="48" customHeight="1" collapsed="1">
      <c r="A12" s="149" t="s">
        <v>48</v>
      </c>
      <c r="B12" s="149"/>
      <c r="C12" s="149"/>
      <c r="D12" s="149"/>
      <c r="E12" s="149"/>
      <c r="F12" s="149"/>
      <c r="G12" s="149"/>
      <c r="H12" s="150"/>
    </row>
    <row r="13" spans="1:8" ht="78.75">
      <c r="A13" s="25" t="s">
        <v>1</v>
      </c>
      <c r="B13" s="27" t="s">
        <v>2</v>
      </c>
      <c r="C13" s="27" t="s">
        <v>3</v>
      </c>
      <c r="D13" s="27" t="s">
        <v>4</v>
      </c>
      <c r="E13" s="27" t="s">
        <v>5</v>
      </c>
      <c r="F13" s="27" t="s">
        <v>6</v>
      </c>
      <c r="G13" s="27" t="s">
        <v>7</v>
      </c>
      <c r="H13" s="27" t="s">
        <v>8</v>
      </c>
    </row>
    <row r="14" spans="1:8" ht="23.25" customHeight="1">
      <c r="A14" s="25"/>
      <c r="B14" s="27"/>
      <c r="C14" s="137"/>
      <c r="D14" s="151" t="s">
        <v>49</v>
      </c>
      <c r="E14" s="152"/>
      <c r="F14" s="152"/>
      <c r="G14" s="122">
        <f>E15*G15+E51*G51</f>
        <v>1</v>
      </c>
      <c r="H14" s="43" t="s">
        <v>50</v>
      </c>
    </row>
    <row r="15" spans="1:8" ht="135" customHeight="1">
      <c r="A15" s="41" t="s">
        <v>51</v>
      </c>
      <c r="B15" s="75" t="s">
        <v>52</v>
      </c>
      <c r="C15" s="43" t="s">
        <v>12</v>
      </c>
      <c r="D15" s="43" t="s">
        <v>13</v>
      </c>
      <c r="E15" s="43">
        <v>0.9</v>
      </c>
      <c r="F15" s="43" t="s">
        <v>53</v>
      </c>
      <c r="G15" s="138">
        <f>E16*G16+E32*G32+E35*G35+E36*G36+E37*G37</f>
        <v>1</v>
      </c>
      <c r="H15" s="43" t="s">
        <v>54</v>
      </c>
    </row>
    <row r="16" spans="1:8" ht="84.75" customHeight="1">
      <c r="A16" s="41" t="s">
        <v>16</v>
      </c>
      <c r="B16" s="142" t="s">
        <v>55</v>
      </c>
      <c r="C16" s="43" t="s">
        <v>56</v>
      </c>
      <c r="D16" s="43" t="s">
        <v>57</v>
      </c>
      <c r="E16" s="43">
        <v>0.05</v>
      </c>
      <c r="F16" s="43" t="s">
        <v>58</v>
      </c>
      <c r="G16" s="138">
        <f>E17*G17+E18*G18+E19*G19+E22*G22+E23*G23+E26*G26+E27*G27+E30*G30+E31*G31</f>
        <v>1</v>
      </c>
      <c r="H16" s="43" t="s">
        <v>59</v>
      </c>
    </row>
    <row r="17" spans="1:8" ht="135" customHeight="1">
      <c r="A17" s="46" t="s">
        <v>60</v>
      </c>
      <c r="B17" s="143"/>
      <c r="C17" s="110" t="s">
        <v>61</v>
      </c>
      <c r="D17" s="110" t="s">
        <v>62</v>
      </c>
      <c r="E17" s="110">
        <v>0.1</v>
      </c>
      <c r="F17" s="128" t="s">
        <v>63</v>
      </c>
      <c r="G17" s="115">
        <v>1</v>
      </c>
      <c r="H17" s="43" t="s">
        <v>64</v>
      </c>
    </row>
    <row r="18" spans="1:8" ht="147.75" customHeight="1">
      <c r="A18" s="46" t="s">
        <v>65</v>
      </c>
      <c r="B18" s="143"/>
      <c r="C18" s="43" t="s">
        <v>66</v>
      </c>
      <c r="D18" s="43" t="s">
        <v>67</v>
      </c>
      <c r="E18" s="43">
        <v>0.1</v>
      </c>
      <c r="F18" s="75" t="s">
        <v>68</v>
      </c>
      <c r="G18" s="115">
        <v>1</v>
      </c>
      <c r="H18" s="43" t="s">
        <v>64</v>
      </c>
    </row>
    <row r="19" spans="1:8" ht="198" customHeight="1">
      <c r="A19" s="46" t="s">
        <v>69</v>
      </c>
      <c r="B19" s="143"/>
      <c r="C19" s="140" t="s">
        <v>70</v>
      </c>
      <c r="D19" s="43" t="s">
        <v>71</v>
      </c>
      <c r="E19" s="43">
        <v>0.1</v>
      </c>
      <c r="F19" s="75" t="s">
        <v>72</v>
      </c>
      <c r="G19" s="122">
        <f>IF(OR(G20=0,G21=0),0,E20*G20+E21*G21)</f>
        <v>1</v>
      </c>
      <c r="H19" s="43" t="s">
        <v>73</v>
      </c>
    </row>
    <row r="20" spans="1:8" ht="99" customHeight="1">
      <c r="A20" s="46" t="s">
        <v>74</v>
      </c>
      <c r="B20" s="143"/>
      <c r="C20" s="143"/>
      <c r="D20" s="43" t="s">
        <v>75</v>
      </c>
      <c r="E20" s="43">
        <v>0.5</v>
      </c>
      <c r="F20" s="130" t="s">
        <v>76</v>
      </c>
      <c r="G20" s="115">
        <v>1</v>
      </c>
      <c r="H20" s="43" t="s">
        <v>64</v>
      </c>
    </row>
    <row r="21" spans="1:8" ht="371.25" customHeight="1">
      <c r="A21" s="46" t="s">
        <v>77</v>
      </c>
      <c r="B21" s="143"/>
      <c r="C21" s="141"/>
      <c r="D21" s="43" t="s">
        <v>78</v>
      </c>
      <c r="E21" s="43">
        <v>0.5</v>
      </c>
      <c r="F21" s="130" t="s">
        <v>79</v>
      </c>
      <c r="G21" s="115">
        <v>1</v>
      </c>
      <c r="H21" s="43" t="s">
        <v>80</v>
      </c>
    </row>
    <row r="22" spans="1:8" ht="132.75" customHeight="1">
      <c r="A22" s="46" t="s">
        <v>81</v>
      </c>
      <c r="B22" s="143"/>
      <c r="C22" s="43" t="s">
        <v>82</v>
      </c>
      <c r="D22" s="43" t="s">
        <v>83</v>
      </c>
      <c r="E22" s="43">
        <v>0.1</v>
      </c>
      <c r="F22" s="97" t="s">
        <v>84</v>
      </c>
      <c r="G22" s="115">
        <v>1</v>
      </c>
      <c r="H22" s="43" t="s">
        <v>85</v>
      </c>
    </row>
    <row r="23" spans="1:8" ht="246" customHeight="1">
      <c r="A23" s="46" t="s">
        <v>86</v>
      </c>
      <c r="B23" s="143"/>
      <c r="C23" s="140" t="s">
        <v>87</v>
      </c>
      <c r="D23" s="43" t="s">
        <v>88</v>
      </c>
      <c r="E23" s="43">
        <v>0.1</v>
      </c>
      <c r="F23" s="75" t="s">
        <v>89</v>
      </c>
      <c r="G23" s="92">
        <f>IF(OR(G24=0,G25=0),0,E24*G24+E25*G25)</f>
        <v>1</v>
      </c>
      <c r="H23" s="43" t="s">
        <v>90</v>
      </c>
    </row>
    <row r="24" spans="1:8" ht="308.25" customHeight="1">
      <c r="A24" s="46" t="s">
        <v>91</v>
      </c>
      <c r="B24" s="143"/>
      <c r="C24" s="143"/>
      <c r="D24" s="43" t="s">
        <v>92</v>
      </c>
      <c r="E24" s="43">
        <v>0.5</v>
      </c>
      <c r="F24" s="75" t="s">
        <v>93</v>
      </c>
      <c r="G24" s="115">
        <v>1</v>
      </c>
      <c r="H24" s="43" t="s">
        <v>94</v>
      </c>
    </row>
    <row r="25" spans="1:8" ht="183.75" customHeight="1">
      <c r="A25" s="46" t="s">
        <v>95</v>
      </c>
      <c r="B25" s="143"/>
      <c r="C25" s="141"/>
      <c r="D25" s="43" t="s">
        <v>96</v>
      </c>
      <c r="E25" s="43">
        <v>0.5</v>
      </c>
      <c r="F25" s="75" t="s">
        <v>97</v>
      </c>
      <c r="G25" s="115">
        <v>1</v>
      </c>
      <c r="H25" s="43" t="s">
        <v>64</v>
      </c>
    </row>
    <row r="26" spans="1:8" ht="147.75" customHeight="1">
      <c r="A26" s="46" t="s">
        <v>98</v>
      </c>
      <c r="B26" s="143"/>
      <c r="C26" s="43" t="s">
        <v>99</v>
      </c>
      <c r="D26" s="43" t="s">
        <v>100</v>
      </c>
      <c r="E26" s="43">
        <v>0.1</v>
      </c>
      <c r="F26" s="75" t="s">
        <v>101</v>
      </c>
      <c r="G26" s="115">
        <v>1</v>
      </c>
      <c r="H26" s="43" t="s">
        <v>102</v>
      </c>
    </row>
    <row r="27" spans="1:8" ht="210.75" customHeight="1">
      <c r="A27" s="46" t="s">
        <v>103</v>
      </c>
      <c r="B27" s="143"/>
      <c r="C27" s="140" t="s">
        <v>104</v>
      </c>
      <c r="D27" s="43" t="s">
        <v>105</v>
      </c>
      <c r="E27" s="43">
        <v>0.1</v>
      </c>
      <c r="F27" s="75" t="s">
        <v>106</v>
      </c>
      <c r="G27" s="122">
        <f>IF(OR(G28=0,G29=0),0,E28*G28+E29*G29)</f>
        <v>1</v>
      </c>
      <c r="H27" s="43" t="s">
        <v>107</v>
      </c>
    </row>
    <row r="28" spans="1:8" ht="258" customHeight="1">
      <c r="A28" s="46" t="s">
        <v>108</v>
      </c>
      <c r="B28" s="143"/>
      <c r="C28" s="143"/>
      <c r="D28" s="43" t="s">
        <v>109</v>
      </c>
      <c r="E28" s="43">
        <v>0.5</v>
      </c>
      <c r="F28" s="75" t="s">
        <v>110</v>
      </c>
      <c r="G28" s="115">
        <v>1</v>
      </c>
      <c r="H28" s="43" t="s">
        <v>111</v>
      </c>
    </row>
    <row r="29" spans="1:8" ht="195.75" customHeight="1">
      <c r="A29" s="46" t="s">
        <v>112</v>
      </c>
      <c r="B29" s="143"/>
      <c r="C29" s="141"/>
      <c r="D29" s="43" t="s">
        <v>113</v>
      </c>
      <c r="E29" s="43">
        <v>0.5</v>
      </c>
      <c r="F29" s="75" t="s">
        <v>114</v>
      </c>
      <c r="G29" s="115">
        <v>1</v>
      </c>
      <c r="H29" s="43" t="s">
        <v>21</v>
      </c>
    </row>
    <row r="30" spans="1:8" ht="177" customHeight="1">
      <c r="A30" s="46" t="s">
        <v>115</v>
      </c>
      <c r="B30" s="143"/>
      <c r="C30" s="43" t="s">
        <v>116</v>
      </c>
      <c r="D30" s="43" t="s">
        <v>117</v>
      </c>
      <c r="E30" s="33">
        <v>0.15</v>
      </c>
      <c r="F30" s="124" t="s">
        <v>118</v>
      </c>
      <c r="G30" s="115">
        <v>1</v>
      </c>
      <c r="H30" s="43" t="s">
        <v>21</v>
      </c>
    </row>
    <row r="31" spans="1:8" ht="150" customHeight="1">
      <c r="A31" s="46" t="s">
        <v>119</v>
      </c>
      <c r="B31" s="141"/>
      <c r="C31" s="43" t="s">
        <v>120</v>
      </c>
      <c r="D31" s="43" t="s">
        <v>121</v>
      </c>
      <c r="E31" s="33">
        <v>0.15</v>
      </c>
      <c r="F31" s="124" t="s">
        <v>122</v>
      </c>
      <c r="G31" s="115">
        <v>1</v>
      </c>
      <c r="H31" s="43" t="s">
        <v>21</v>
      </c>
    </row>
    <row r="32" spans="1:8" ht="64.5" customHeight="1">
      <c r="A32" s="46" t="s">
        <v>22</v>
      </c>
      <c r="B32" s="140" t="s">
        <v>123</v>
      </c>
      <c r="C32" s="43" t="s">
        <v>124</v>
      </c>
      <c r="D32" s="43" t="s">
        <v>125</v>
      </c>
      <c r="E32" s="43">
        <v>0.01</v>
      </c>
      <c r="F32" s="75" t="s">
        <v>126</v>
      </c>
      <c r="G32" s="122">
        <f>E33*G33+E34*G34</f>
        <v>1</v>
      </c>
      <c r="H32" s="43" t="s">
        <v>127</v>
      </c>
    </row>
    <row r="33" spans="1:8" ht="165" customHeight="1">
      <c r="A33" s="61" t="s">
        <v>128</v>
      </c>
      <c r="B33" s="143"/>
      <c r="C33" s="43" t="s">
        <v>129</v>
      </c>
      <c r="D33" s="43" t="s">
        <v>130</v>
      </c>
      <c r="E33" s="43">
        <v>0.5</v>
      </c>
      <c r="F33" s="75" t="s">
        <v>131</v>
      </c>
      <c r="G33" s="115">
        <v>1</v>
      </c>
      <c r="H33" s="43" t="s">
        <v>132</v>
      </c>
    </row>
    <row r="34" spans="1:8" ht="115.5" customHeight="1">
      <c r="A34" s="61" t="s">
        <v>133</v>
      </c>
      <c r="B34" s="141"/>
      <c r="C34" s="43" t="s">
        <v>134</v>
      </c>
      <c r="D34" s="43" t="s">
        <v>135</v>
      </c>
      <c r="E34" s="43">
        <v>0.5</v>
      </c>
      <c r="F34" s="75" t="s">
        <v>136</v>
      </c>
      <c r="G34" s="115">
        <v>1</v>
      </c>
      <c r="H34" s="43" t="s">
        <v>132</v>
      </c>
    </row>
    <row r="35" spans="1:8" ht="198" customHeight="1">
      <c r="A35" s="61" t="s">
        <v>27</v>
      </c>
      <c r="B35" s="43" t="s">
        <v>137</v>
      </c>
      <c r="C35" s="43" t="s">
        <v>138</v>
      </c>
      <c r="D35" s="43" t="s">
        <v>139</v>
      </c>
      <c r="E35" s="43">
        <v>0.04</v>
      </c>
      <c r="F35" s="75" t="s">
        <v>140</v>
      </c>
      <c r="G35" s="115">
        <v>1</v>
      </c>
      <c r="H35" s="43" t="s">
        <v>132</v>
      </c>
    </row>
    <row r="36" spans="1:8" ht="323.25" customHeight="1">
      <c r="A36" s="64" t="s">
        <v>141</v>
      </c>
      <c r="B36" s="33" t="s">
        <v>142</v>
      </c>
      <c r="C36" s="33" t="s">
        <v>143</v>
      </c>
      <c r="D36" s="33" t="s">
        <v>144</v>
      </c>
      <c r="E36" s="33">
        <v>0.3</v>
      </c>
      <c r="F36" s="124" t="s">
        <v>145</v>
      </c>
      <c r="G36" s="125">
        <v>1</v>
      </c>
      <c r="H36" s="43" t="s">
        <v>146</v>
      </c>
    </row>
    <row r="37" spans="1:8" ht="68.25" customHeight="1">
      <c r="A37" s="46" t="s">
        <v>147</v>
      </c>
      <c r="B37" s="144" t="s">
        <v>148</v>
      </c>
      <c r="C37" s="43" t="s">
        <v>149</v>
      </c>
      <c r="D37" s="43" t="s">
        <v>150</v>
      </c>
      <c r="E37" s="33">
        <v>0.6</v>
      </c>
      <c r="F37" s="75" t="s">
        <v>151</v>
      </c>
      <c r="G37" s="122">
        <f>E38*G38+E41*G41+E42*G42+E43*G43+E44*G44+E45*G45+E46*G46+E47*G47+E48*G48+E50*G50</f>
        <v>1</v>
      </c>
      <c r="H37" s="43" t="s">
        <v>152</v>
      </c>
    </row>
    <row r="38" spans="1:8" ht="208.5" customHeight="1">
      <c r="A38" s="46" t="s">
        <v>153</v>
      </c>
      <c r="B38" s="144"/>
      <c r="C38" s="140" t="s">
        <v>154</v>
      </c>
      <c r="D38" s="43" t="s">
        <v>155</v>
      </c>
      <c r="E38" s="43">
        <v>0.01</v>
      </c>
      <c r="F38" s="75" t="s">
        <v>156</v>
      </c>
      <c r="G38" s="92">
        <f>IF(OR(G39=0,G40=0),0,E39*G39+E40*G40)</f>
        <v>1</v>
      </c>
      <c r="H38" s="43" t="s">
        <v>157</v>
      </c>
    </row>
    <row r="39" spans="1:8" ht="310.5" customHeight="1">
      <c r="A39" s="46" t="s">
        <v>158</v>
      </c>
      <c r="B39" s="144"/>
      <c r="C39" s="143"/>
      <c r="D39" s="43" t="s">
        <v>159</v>
      </c>
      <c r="E39" s="43">
        <v>0.5</v>
      </c>
      <c r="F39" s="75" t="s">
        <v>160</v>
      </c>
      <c r="G39" s="115">
        <v>1</v>
      </c>
      <c r="H39" s="43" t="s">
        <v>161</v>
      </c>
    </row>
    <row r="40" spans="1:8" ht="180" customHeight="1">
      <c r="A40" s="46" t="s">
        <v>162</v>
      </c>
      <c r="B40" s="144"/>
      <c r="C40" s="141"/>
      <c r="D40" s="43" t="s">
        <v>163</v>
      </c>
      <c r="E40" s="43">
        <v>0.5</v>
      </c>
      <c r="F40" s="75" t="s">
        <v>164</v>
      </c>
      <c r="G40" s="115">
        <v>1</v>
      </c>
      <c r="H40" s="43" t="s">
        <v>132</v>
      </c>
    </row>
    <row r="41" spans="1:8" ht="183" customHeight="1">
      <c r="A41" s="46" t="s">
        <v>165</v>
      </c>
      <c r="B41" s="144"/>
      <c r="C41" s="43" t="s">
        <v>166</v>
      </c>
      <c r="D41" s="43" t="s">
        <v>167</v>
      </c>
      <c r="E41" s="43">
        <v>0.05</v>
      </c>
      <c r="F41" s="75" t="s">
        <v>168</v>
      </c>
      <c r="G41" s="115">
        <v>1</v>
      </c>
      <c r="H41" s="43" t="s">
        <v>132</v>
      </c>
    </row>
    <row r="42" spans="1:8" ht="275.25" customHeight="1">
      <c r="A42" s="46" t="s">
        <v>169</v>
      </c>
      <c r="B42" s="144"/>
      <c r="C42" s="43" t="s">
        <v>170</v>
      </c>
      <c r="D42" s="43" t="s">
        <v>171</v>
      </c>
      <c r="E42" s="43">
        <v>0.05</v>
      </c>
      <c r="F42" s="75" t="s">
        <v>172</v>
      </c>
      <c r="G42" s="115">
        <v>1</v>
      </c>
      <c r="H42" s="43" t="s">
        <v>173</v>
      </c>
    </row>
    <row r="43" spans="1:8" ht="130.5" customHeight="1">
      <c r="A43" s="73" t="s">
        <v>174</v>
      </c>
      <c r="B43" s="144"/>
      <c r="C43" s="33" t="s">
        <v>175</v>
      </c>
      <c r="D43" s="33" t="s">
        <v>176</v>
      </c>
      <c r="E43" s="33">
        <v>0.4</v>
      </c>
      <c r="F43" s="124" t="s">
        <v>177</v>
      </c>
      <c r="G43" s="125">
        <v>1</v>
      </c>
      <c r="H43" s="43" t="s">
        <v>178</v>
      </c>
    </row>
    <row r="44" spans="1:8" ht="177" customHeight="1">
      <c r="A44" s="46" t="s">
        <v>179</v>
      </c>
      <c r="B44" s="144"/>
      <c r="C44" s="43" t="s">
        <v>180</v>
      </c>
      <c r="D44" s="43" t="s">
        <v>181</v>
      </c>
      <c r="E44" s="43">
        <v>0.02</v>
      </c>
      <c r="F44" s="75" t="s">
        <v>182</v>
      </c>
      <c r="G44" s="115">
        <v>1</v>
      </c>
      <c r="H44" s="43" t="s">
        <v>183</v>
      </c>
    </row>
    <row r="45" spans="1:8" ht="79.5" customHeight="1">
      <c r="A45" s="73" t="s">
        <v>184</v>
      </c>
      <c r="B45" s="144"/>
      <c r="C45" s="33" t="s">
        <v>185</v>
      </c>
      <c r="D45" s="33" t="s">
        <v>186</v>
      </c>
      <c r="E45" s="33">
        <v>0.4</v>
      </c>
      <c r="F45" s="124" t="s">
        <v>187</v>
      </c>
      <c r="G45" s="125">
        <v>1</v>
      </c>
      <c r="H45" s="43" t="s">
        <v>188</v>
      </c>
    </row>
    <row r="46" spans="1:8" ht="84" customHeight="1">
      <c r="A46" s="46" t="s">
        <v>189</v>
      </c>
      <c r="B46" s="144"/>
      <c r="C46" s="43" t="s">
        <v>190</v>
      </c>
      <c r="D46" s="43" t="s">
        <v>191</v>
      </c>
      <c r="E46" s="43">
        <v>0.01</v>
      </c>
      <c r="F46" s="75" t="s">
        <v>192</v>
      </c>
      <c r="G46" s="115">
        <v>1</v>
      </c>
      <c r="H46" s="43" t="s">
        <v>193</v>
      </c>
    </row>
    <row r="47" spans="1:8" ht="81" customHeight="1">
      <c r="A47" s="46" t="s">
        <v>194</v>
      </c>
      <c r="B47" s="144"/>
      <c r="C47" s="43" t="s">
        <v>195</v>
      </c>
      <c r="D47" s="43" t="s">
        <v>196</v>
      </c>
      <c r="E47" s="43">
        <v>0.01</v>
      </c>
      <c r="F47" s="75" t="s">
        <v>197</v>
      </c>
      <c r="G47" s="115">
        <v>1</v>
      </c>
      <c r="H47" s="43" t="s">
        <v>64</v>
      </c>
    </row>
    <row r="48" spans="1:8" ht="37.5" customHeight="1">
      <c r="A48" s="46" t="s">
        <v>198</v>
      </c>
      <c r="B48" s="144"/>
      <c r="C48" s="140" t="s">
        <v>199</v>
      </c>
      <c r="D48" s="140" t="s">
        <v>200</v>
      </c>
      <c r="E48" s="43">
        <v>0.04</v>
      </c>
      <c r="F48" s="75" t="s">
        <v>201</v>
      </c>
      <c r="G48" s="122">
        <f>G49/100</f>
        <v>1</v>
      </c>
      <c r="H48" s="43" t="s">
        <v>202</v>
      </c>
    </row>
    <row r="49" spans="1:10" ht="209.25" customHeight="1">
      <c r="A49" s="46" t="s">
        <v>203</v>
      </c>
      <c r="B49" s="144"/>
      <c r="C49" s="141"/>
      <c r="D49" s="141"/>
      <c r="E49" s="43" t="s">
        <v>12</v>
      </c>
      <c r="F49" s="127" t="s">
        <v>204</v>
      </c>
      <c r="G49" s="115">
        <v>100</v>
      </c>
      <c r="H49" s="43" t="s">
        <v>205</v>
      </c>
      <c r="J49" s="119"/>
    </row>
    <row r="50" spans="1:10" ht="273" customHeight="1">
      <c r="A50" s="46" t="s">
        <v>206</v>
      </c>
      <c r="B50" s="144"/>
      <c r="C50" s="43" t="s">
        <v>207</v>
      </c>
      <c r="D50" s="96" t="s">
        <v>208</v>
      </c>
      <c r="E50" s="96">
        <v>0.01</v>
      </c>
      <c r="F50" s="130" t="s">
        <v>209</v>
      </c>
      <c r="G50" s="115">
        <v>1</v>
      </c>
      <c r="H50" s="43" t="s">
        <v>210</v>
      </c>
      <c r="J50" s="119"/>
    </row>
    <row r="51" spans="1:10" ht="403.5" customHeight="1">
      <c r="A51" s="77" t="s">
        <v>211</v>
      </c>
      <c r="B51" s="114" t="s">
        <v>212</v>
      </c>
      <c r="C51" s="69" t="s">
        <v>213</v>
      </c>
      <c r="D51" s="69" t="s">
        <v>214</v>
      </c>
      <c r="E51" s="43">
        <v>0.1</v>
      </c>
      <c r="F51" s="75" t="s">
        <v>215</v>
      </c>
      <c r="G51" s="115">
        <v>1</v>
      </c>
      <c r="H51" s="43" t="s">
        <v>132</v>
      </c>
    </row>
    <row r="52" spans="1:10" ht="33" customHeight="1"/>
  </sheetData>
  <sheetProtection sheet="1" objects="1" scenarios="1"/>
  <mergeCells count="16">
    <mergeCell ref="A1:H1"/>
    <mergeCell ref="D3:F3"/>
    <mergeCell ref="A12:H12"/>
    <mergeCell ref="D14:F14"/>
    <mergeCell ref="B8:B11"/>
    <mergeCell ref="D8:D11"/>
    <mergeCell ref="D48:D49"/>
    <mergeCell ref="B16:B31"/>
    <mergeCell ref="B32:B34"/>
    <mergeCell ref="B37:B50"/>
    <mergeCell ref="C8:C11"/>
    <mergeCell ref="C19:C21"/>
    <mergeCell ref="C23:C25"/>
    <mergeCell ref="C27:C29"/>
    <mergeCell ref="C38:C40"/>
    <mergeCell ref="C48:C49"/>
  </mergeCells>
  <dataValidations count="2">
    <dataValidation type="list" allowBlank="1" showInputMessage="1" showErrorMessage="1" sqref="G9 G5:G6 G17:G18 G20:G22 G24:G26 G28:G31 G33:G36 G39:G41 G43:G47 G50:G51">
      <formula1>"0,1"</formula1>
    </dataValidation>
    <dataValidation type="list" allowBlank="1" showInputMessage="1" showErrorMessage="1" sqref="G42">
      <formula1>#REF!</formula1>
    </dataValidation>
  </dataValidations>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sheetPr>
    <tabColor rgb="FF92D050"/>
  </sheetPr>
  <dimension ref="A1:I53"/>
  <sheetViews>
    <sheetView zoomScale="90" zoomScaleNormal="90" workbookViewId="0">
      <pane xSplit="1" ySplit="3" topLeftCell="B43" activePane="bottomRight" state="frozen"/>
      <selection pane="topRight"/>
      <selection pane="bottomLeft"/>
      <selection pane="bottomRight" activeCell="H2" sqref="H2"/>
    </sheetView>
  </sheetViews>
  <sheetFormatPr defaultColWidth="9" defaultRowHeight="15.75"/>
  <cols>
    <col min="1" max="1" width="8.5703125" style="3" customWidth="1"/>
    <col min="2" max="2" width="53.42578125" style="87" customWidth="1"/>
    <col min="3" max="3" width="55.28515625" style="5" customWidth="1"/>
    <col min="4" max="4" width="32.140625" style="5" customWidth="1"/>
    <col min="5" max="5" width="13.5703125" style="120" customWidth="1"/>
    <col min="6" max="6" width="17.42578125" style="5" customWidth="1"/>
    <col min="7" max="7" width="22.42578125" style="5" customWidth="1"/>
    <col min="8" max="8" width="50" style="7" customWidth="1"/>
    <col min="9" max="9" width="20" style="9" customWidth="1"/>
  </cols>
  <sheetData>
    <row r="1" spans="1:9" ht="30" customHeight="1">
      <c r="A1" s="146" t="s">
        <v>216</v>
      </c>
      <c r="B1" s="146"/>
      <c r="C1" s="146"/>
      <c r="D1" s="146"/>
      <c r="E1" s="146"/>
      <c r="F1" s="146"/>
      <c r="G1" s="146"/>
      <c r="H1" s="146"/>
    </row>
    <row r="2" spans="1:9" ht="65.25" customHeight="1">
      <c r="A2" s="25" t="s">
        <v>1</v>
      </c>
      <c r="B2" s="27" t="s">
        <v>2</v>
      </c>
      <c r="C2" s="27" t="s">
        <v>3</v>
      </c>
      <c r="D2" s="27" t="s">
        <v>4</v>
      </c>
      <c r="E2" s="27" t="s">
        <v>5</v>
      </c>
      <c r="F2" s="27" t="s">
        <v>6</v>
      </c>
      <c r="G2" s="28" t="s">
        <v>7</v>
      </c>
      <c r="H2" s="27" t="s">
        <v>8</v>
      </c>
    </row>
    <row r="3" spans="1:9" ht="22.5" customHeight="1">
      <c r="A3" s="121"/>
      <c r="B3" s="28"/>
      <c r="C3" s="28"/>
      <c r="D3" s="147" t="s">
        <v>9</v>
      </c>
      <c r="E3" s="148"/>
      <c r="F3" s="148"/>
      <c r="G3" s="122">
        <f>E4*G4+E52*G52+E53*G53</f>
        <v>1</v>
      </c>
      <c r="H3" s="33" t="s">
        <v>217</v>
      </c>
    </row>
    <row r="4" spans="1:9" ht="132" customHeight="1">
      <c r="A4" s="41" t="s">
        <v>51</v>
      </c>
      <c r="B4" s="43" t="s">
        <v>218</v>
      </c>
      <c r="C4" s="43" t="s">
        <v>12</v>
      </c>
      <c r="D4" s="43" t="s">
        <v>219</v>
      </c>
      <c r="E4" s="43">
        <v>0.9</v>
      </c>
      <c r="F4" s="75" t="s">
        <v>14</v>
      </c>
      <c r="G4" s="122">
        <f>E5*G5+E24*G24+E27*G27+E28*G28+E29*G29+E30*G30+E50*G50+E51*G51</f>
        <v>1</v>
      </c>
      <c r="H4" s="43" t="s">
        <v>220</v>
      </c>
    </row>
    <row r="5" spans="1:9" ht="79.5" customHeight="1">
      <c r="A5" s="41" t="s">
        <v>16</v>
      </c>
      <c r="B5" s="140" t="s">
        <v>221</v>
      </c>
      <c r="C5" s="43" t="s">
        <v>222</v>
      </c>
      <c r="D5" s="43" t="s">
        <v>223</v>
      </c>
      <c r="E5" s="43">
        <v>0.05</v>
      </c>
      <c r="F5" s="75" t="s">
        <v>58</v>
      </c>
      <c r="G5" s="122">
        <f>E6*G6+E7*G7+E10*G10+E11*G11+E14*G14+E15*G15+E18*G18+E19*G19+E22*G22+E23*G23</f>
        <v>1</v>
      </c>
      <c r="H5" s="43" t="s">
        <v>224</v>
      </c>
    </row>
    <row r="6" spans="1:9" ht="368.25" customHeight="1">
      <c r="A6" s="46" t="s">
        <v>60</v>
      </c>
      <c r="B6" s="143"/>
      <c r="C6" s="43" t="s">
        <v>225</v>
      </c>
      <c r="D6" s="43" t="s">
        <v>226</v>
      </c>
      <c r="E6" s="43">
        <v>0.1</v>
      </c>
      <c r="F6" s="75" t="s">
        <v>63</v>
      </c>
      <c r="G6" s="115">
        <v>1</v>
      </c>
      <c r="H6" s="43" t="s">
        <v>227</v>
      </c>
    </row>
    <row r="7" spans="1:9" ht="145.5" customHeight="1">
      <c r="A7" s="46" t="s">
        <v>65</v>
      </c>
      <c r="B7" s="143"/>
      <c r="C7" s="140" t="s">
        <v>228</v>
      </c>
      <c r="D7" s="43" t="s">
        <v>229</v>
      </c>
      <c r="E7" s="43">
        <v>0.1</v>
      </c>
      <c r="F7" s="75" t="s">
        <v>230</v>
      </c>
      <c r="G7" s="122">
        <f>G8/G9</f>
        <v>1</v>
      </c>
      <c r="H7" s="43" t="s">
        <v>231</v>
      </c>
      <c r="I7" s="60"/>
    </row>
    <row r="8" spans="1:9" ht="47.25">
      <c r="A8" s="46" t="s">
        <v>232</v>
      </c>
      <c r="B8" s="143"/>
      <c r="C8" s="143"/>
      <c r="D8" s="43" t="s">
        <v>233</v>
      </c>
      <c r="E8" s="43" t="s">
        <v>12</v>
      </c>
      <c r="F8" s="75" t="s">
        <v>234</v>
      </c>
      <c r="G8" s="115">
        <v>1</v>
      </c>
      <c r="H8" s="43" t="s">
        <v>205</v>
      </c>
    </row>
    <row r="9" spans="1:9" ht="36.75" customHeight="1">
      <c r="A9" s="46" t="s">
        <v>235</v>
      </c>
      <c r="B9" s="143"/>
      <c r="C9" s="141"/>
      <c r="D9" s="43" t="s">
        <v>236</v>
      </c>
      <c r="E9" s="43" t="s">
        <v>12</v>
      </c>
      <c r="F9" s="75" t="s">
        <v>237</v>
      </c>
      <c r="G9" s="115">
        <v>1</v>
      </c>
      <c r="H9" s="43" t="s">
        <v>205</v>
      </c>
    </row>
    <row r="10" spans="1:9" ht="148.5" customHeight="1">
      <c r="A10" s="46" t="s">
        <v>69</v>
      </c>
      <c r="B10" s="143"/>
      <c r="C10" s="43" t="s">
        <v>238</v>
      </c>
      <c r="D10" s="43" t="s">
        <v>67</v>
      </c>
      <c r="E10" s="43">
        <v>0.1</v>
      </c>
      <c r="F10" s="75" t="s">
        <v>68</v>
      </c>
      <c r="G10" s="115">
        <v>1</v>
      </c>
      <c r="H10" s="43" t="s">
        <v>132</v>
      </c>
    </row>
    <row r="11" spans="1:9" ht="194.25" customHeight="1">
      <c r="A11" s="46" t="s">
        <v>81</v>
      </c>
      <c r="B11" s="143"/>
      <c r="C11" s="140" t="s">
        <v>70</v>
      </c>
      <c r="D11" s="43" t="s">
        <v>239</v>
      </c>
      <c r="E11" s="43">
        <v>0.1</v>
      </c>
      <c r="F11" s="75" t="s">
        <v>72</v>
      </c>
      <c r="G11" s="92">
        <f>IF(OR(G12=0,G13=0),0,E12*G12+E13*G13)</f>
        <v>1</v>
      </c>
      <c r="H11" s="43" t="s">
        <v>240</v>
      </c>
    </row>
    <row r="12" spans="1:9" ht="102" customHeight="1">
      <c r="A12" s="46" t="s">
        <v>241</v>
      </c>
      <c r="B12" s="143"/>
      <c r="C12" s="143"/>
      <c r="D12" s="43" t="s">
        <v>75</v>
      </c>
      <c r="E12" s="43">
        <v>0.5</v>
      </c>
      <c r="F12" s="130" t="s">
        <v>76</v>
      </c>
      <c r="G12" s="115">
        <v>1</v>
      </c>
      <c r="H12" s="43" t="s">
        <v>21</v>
      </c>
    </row>
    <row r="13" spans="1:9" ht="309" customHeight="1">
      <c r="A13" s="46" t="s">
        <v>242</v>
      </c>
      <c r="B13" s="143"/>
      <c r="C13" s="141"/>
      <c r="D13" s="43" t="s">
        <v>243</v>
      </c>
      <c r="E13" s="43">
        <v>0.5</v>
      </c>
      <c r="F13" s="130" t="s">
        <v>79</v>
      </c>
      <c r="G13" s="43">
        <v>1</v>
      </c>
      <c r="H13" s="43" t="s">
        <v>244</v>
      </c>
    </row>
    <row r="14" spans="1:9" ht="127.5" customHeight="1">
      <c r="A14" s="46" t="s">
        <v>86</v>
      </c>
      <c r="B14" s="143"/>
      <c r="C14" s="43" t="s">
        <v>82</v>
      </c>
      <c r="D14" s="43" t="s">
        <v>245</v>
      </c>
      <c r="E14" s="43">
        <v>0.1</v>
      </c>
      <c r="F14" s="97" t="s">
        <v>84</v>
      </c>
      <c r="G14" s="115">
        <v>1</v>
      </c>
      <c r="H14" s="43" t="s">
        <v>21</v>
      </c>
    </row>
    <row r="15" spans="1:9" ht="201.75" customHeight="1">
      <c r="A15" s="46" t="s">
        <v>98</v>
      </c>
      <c r="B15" s="143"/>
      <c r="C15" s="140" t="s">
        <v>246</v>
      </c>
      <c r="D15" s="43" t="s">
        <v>247</v>
      </c>
      <c r="E15" s="43">
        <v>0.1</v>
      </c>
      <c r="F15" s="75" t="s">
        <v>89</v>
      </c>
      <c r="G15" s="122">
        <f>IF(OR(G16=0,G17=0),0,E16*G16+E17*G17)</f>
        <v>1</v>
      </c>
      <c r="H15" s="43" t="s">
        <v>248</v>
      </c>
    </row>
    <row r="16" spans="1:9" ht="307.5" customHeight="1">
      <c r="A16" s="46" t="s">
        <v>249</v>
      </c>
      <c r="B16" s="143"/>
      <c r="C16" s="143"/>
      <c r="D16" s="43" t="s">
        <v>92</v>
      </c>
      <c r="E16" s="43">
        <v>0.5</v>
      </c>
      <c r="F16" s="75" t="s">
        <v>93</v>
      </c>
      <c r="G16" s="115">
        <v>1</v>
      </c>
      <c r="H16" s="43" t="s">
        <v>250</v>
      </c>
    </row>
    <row r="17" spans="1:8" ht="183.75" customHeight="1">
      <c r="A17" s="46" t="s">
        <v>251</v>
      </c>
      <c r="B17" s="143"/>
      <c r="C17" s="141"/>
      <c r="D17" s="43" t="s">
        <v>252</v>
      </c>
      <c r="E17" s="43">
        <v>0.5</v>
      </c>
      <c r="F17" s="75" t="s">
        <v>97</v>
      </c>
      <c r="G17" s="115">
        <v>1</v>
      </c>
      <c r="H17" s="43" t="s">
        <v>64</v>
      </c>
    </row>
    <row r="18" spans="1:8" ht="150" customHeight="1">
      <c r="A18" s="46" t="s">
        <v>103</v>
      </c>
      <c r="B18" s="143"/>
      <c r="C18" s="43" t="s">
        <v>99</v>
      </c>
      <c r="D18" s="43" t="s">
        <v>100</v>
      </c>
      <c r="E18" s="43">
        <v>0.1</v>
      </c>
      <c r="F18" s="75" t="s">
        <v>101</v>
      </c>
      <c r="G18" s="115">
        <v>1</v>
      </c>
      <c r="H18" s="43" t="s">
        <v>253</v>
      </c>
    </row>
    <row r="19" spans="1:8" ht="226.5" customHeight="1">
      <c r="A19" s="46" t="s">
        <v>115</v>
      </c>
      <c r="B19" s="143"/>
      <c r="C19" s="140" t="s">
        <v>254</v>
      </c>
      <c r="D19" s="43" t="s">
        <v>105</v>
      </c>
      <c r="E19" s="43">
        <v>0.1</v>
      </c>
      <c r="F19" s="75" t="s">
        <v>106</v>
      </c>
      <c r="G19" s="122">
        <f>IF(OR(G20=0,G21=0),0,E20*G20+E21*G21)</f>
        <v>1</v>
      </c>
      <c r="H19" s="43" t="s">
        <v>255</v>
      </c>
    </row>
    <row r="20" spans="1:8" ht="309" customHeight="1">
      <c r="A20" s="46" t="s">
        <v>256</v>
      </c>
      <c r="B20" s="143"/>
      <c r="C20" s="143"/>
      <c r="D20" s="43" t="s">
        <v>257</v>
      </c>
      <c r="E20" s="43">
        <v>0.5</v>
      </c>
      <c r="F20" s="75" t="s">
        <v>110</v>
      </c>
      <c r="G20" s="115">
        <v>1</v>
      </c>
      <c r="H20" s="43" t="s">
        <v>258</v>
      </c>
    </row>
    <row r="21" spans="1:8" ht="196.5" customHeight="1">
      <c r="A21" s="46" t="s">
        <v>259</v>
      </c>
      <c r="B21" s="143"/>
      <c r="C21" s="141"/>
      <c r="D21" s="43" t="s">
        <v>113</v>
      </c>
      <c r="E21" s="43">
        <v>0.5</v>
      </c>
      <c r="F21" s="75" t="s">
        <v>114</v>
      </c>
      <c r="G21" s="43">
        <v>1</v>
      </c>
      <c r="H21" s="43" t="s">
        <v>64</v>
      </c>
    </row>
    <row r="22" spans="1:8" ht="309" customHeight="1">
      <c r="A22" s="46" t="s">
        <v>119</v>
      </c>
      <c r="B22" s="143"/>
      <c r="C22" s="43" t="s">
        <v>260</v>
      </c>
      <c r="D22" s="43" t="s">
        <v>261</v>
      </c>
      <c r="E22" s="43">
        <v>0.1</v>
      </c>
      <c r="F22" s="75" t="s">
        <v>118</v>
      </c>
      <c r="G22" s="115">
        <v>1</v>
      </c>
      <c r="H22" s="43" t="s">
        <v>250</v>
      </c>
    </row>
    <row r="23" spans="1:8" ht="165" customHeight="1">
      <c r="A23" s="46" t="s">
        <v>262</v>
      </c>
      <c r="B23" s="141"/>
      <c r="C23" s="43" t="s">
        <v>263</v>
      </c>
      <c r="D23" s="43" t="s">
        <v>121</v>
      </c>
      <c r="E23" s="43">
        <v>0.1</v>
      </c>
      <c r="F23" s="75" t="s">
        <v>122</v>
      </c>
      <c r="G23" s="115">
        <v>1</v>
      </c>
      <c r="H23" s="43" t="s">
        <v>132</v>
      </c>
    </row>
    <row r="24" spans="1:8" ht="67.5" customHeight="1">
      <c r="A24" s="46" t="s">
        <v>22</v>
      </c>
      <c r="B24" s="140" t="s">
        <v>264</v>
      </c>
      <c r="C24" s="43" t="s">
        <v>265</v>
      </c>
      <c r="D24" s="43" t="s">
        <v>125</v>
      </c>
      <c r="E24" s="43">
        <v>0.01</v>
      </c>
      <c r="F24" s="75" t="s">
        <v>126</v>
      </c>
      <c r="G24" s="122">
        <f>E25*G25+E26*G26</f>
        <v>1</v>
      </c>
      <c r="H24" s="43" t="s">
        <v>127</v>
      </c>
    </row>
    <row r="25" spans="1:8" ht="146.25" customHeight="1">
      <c r="A25" s="61" t="s">
        <v>128</v>
      </c>
      <c r="B25" s="143"/>
      <c r="C25" s="43" t="s">
        <v>266</v>
      </c>
      <c r="D25" s="43" t="s">
        <v>130</v>
      </c>
      <c r="E25" s="43">
        <v>0.5</v>
      </c>
      <c r="F25" s="75" t="s">
        <v>131</v>
      </c>
      <c r="G25" s="115">
        <v>1</v>
      </c>
      <c r="H25" s="43" t="s">
        <v>132</v>
      </c>
    </row>
    <row r="26" spans="1:8" ht="115.5" customHeight="1">
      <c r="A26" s="61" t="s">
        <v>133</v>
      </c>
      <c r="B26" s="141"/>
      <c r="C26" s="43" t="s">
        <v>267</v>
      </c>
      <c r="D26" s="43" t="s">
        <v>268</v>
      </c>
      <c r="E26" s="43">
        <v>0.5</v>
      </c>
      <c r="F26" s="75" t="s">
        <v>136</v>
      </c>
      <c r="G26" s="115">
        <v>1</v>
      </c>
      <c r="H26" s="43" t="s">
        <v>132</v>
      </c>
    </row>
    <row r="27" spans="1:8" ht="195.75" customHeight="1">
      <c r="A27" s="61" t="s">
        <v>27</v>
      </c>
      <c r="B27" s="43" t="s">
        <v>269</v>
      </c>
      <c r="C27" s="43" t="s">
        <v>270</v>
      </c>
      <c r="D27" s="43" t="s">
        <v>139</v>
      </c>
      <c r="E27" s="43">
        <v>0.01</v>
      </c>
      <c r="F27" s="75" t="s">
        <v>140</v>
      </c>
      <c r="G27" s="115">
        <v>1</v>
      </c>
      <c r="H27" s="43" t="s">
        <v>132</v>
      </c>
    </row>
    <row r="28" spans="1:8" ht="243" customHeight="1">
      <c r="A28" s="41" t="s">
        <v>141</v>
      </c>
      <c r="B28" s="43" t="s">
        <v>271</v>
      </c>
      <c r="C28" s="43" t="s">
        <v>272</v>
      </c>
      <c r="D28" s="43" t="s">
        <v>273</v>
      </c>
      <c r="E28" s="43">
        <v>0.01</v>
      </c>
      <c r="F28" s="75" t="s">
        <v>274</v>
      </c>
      <c r="G28" s="115">
        <v>1</v>
      </c>
      <c r="H28" s="43" t="s">
        <v>132</v>
      </c>
    </row>
    <row r="29" spans="1:8" ht="370.5" customHeight="1">
      <c r="A29" s="64" t="s">
        <v>147</v>
      </c>
      <c r="B29" s="33" t="s">
        <v>142</v>
      </c>
      <c r="C29" s="33" t="s">
        <v>275</v>
      </c>
      <c r="D29" s="33" t="s">
        <v>144</v>
      </c>
      <c r="E29" s="33">
        <v>0.25</v>
      </c>
      <c r="F29" s="124" t="s">
        <v>145</v>
      </c>
      <c r="G29" s="125">
        <v>1</v>
      </c>
      <c r="H29" s="43" t="s">
        <v>276</v>
      </c>
    </row>
    <row r="30" spans="1:8" ht="87" customHeight="1">
      <c r="A30" s="46" t="s">
        <v>277</v>
      </c>
      <c r="B30" s="144" t="s">
        <v>148</v>
      </c>
      <c r="C30" s="43" t="s">
        <v>278</v>
      </c>
      <c r="D30" s="43" t="s">
        <v>150</v>
      </c>
      <c r="E30" s="33">
        <v>0.65</v>
      </c>
      <c r="F30" s="75" t="s">
        <v>151</v>
      </c>
      <c r="G30" s="122">
        <f>E31*G31+E34*G34+E35*G35+E36*G36+E37*G37+E38*G38+E39*G39+E40*G40+E41*G41+E42*G42+E47*G47+E49*G49</f>
        <v>1</v>
      </c>
      <c r="H30" s="43" t="s">
        <v>279</v>
      </c>
    </row>
    <row r="31" spans="1:8" ht="197.25" customHeight="1">
      <c r="A31" s="46" t="s">
        <v>280</v>
      </c>
      <c r="B31" s="144"/>
      <c r="C31" s="140" t="s">
        <v>281</v>
      </c>
      <c r="D31" s="43" t="s">
        <v>155</v>
      </c>
      <c r="E31" s="43">
        <v>0.01</v>
      </c>
      <c r="F31" s="75" t="s">
        <v>156</v>
      </c>
      <c r="G31" s="122">
        <f>IF(OR(G32=0,G33=0),0,E32*G32+E33*G33)</f>
        <v>1</v>
      </c>
      <c r="H31" s="43" t="s">
        <v>282</v>
      </c>
    </row>
    <row r="32" spans="1:8" ht="293.25" customHeight="1">
      <c r="A32" s="46" t="s">
        <v>283</v>
      </c>
      <c r="B32" s="144"/>
      <c r="C32" s="143"/>
      <c r="D32" s="43" t="s">
        <v>284</v>
      </c>
      <c r="E32" s="43">
        <v>0.5</v>
      </c>
      <c r="F32" s="75" t="s">
        <v>160</v>
      </c>
      <c r="G32" s="115">
        <v>1</v>
      </c>
      <c r="H32" s="43" t="s">
        <v>285</v>
      </c>
    </row>
    <row r="33" spans="1:8" ht="176.25" customHeight="1" collapsed="1">
      <c r="A33" s="46" t="s">
        <v>286</v>
      </c>
      <c r="B33" s="144"/>
      <c r="C33" s="141"/>
      <c r="D33" s="43" t="s">
        <v>287</v>
      </c>
      <c r="E33" s="43">
        <v>0.5</v>
      </c>
      <c r="F33" s="75" t="s">
        <v>164</v>
      </c>
      <c r="G33" s="115">
        <v>1</v>
      </c>
      <c r="H33" s="43" t="s">
        <v>64</v>
      </c>
    </row>
    <row r="34" spans="1:8" ht="310.5" customHeight="1">
      <c r="A34" s="46" t="s">
        <v>288</v>
      </c>
      <c r="B34" s="144"/>
      <c r="C34" s="43" t="s">
        <v>289</v>
      </c>
      <c r="D34" s="43" t="s">
        <v>167</v>
      </c>
      <c r="E34" s="43">
        <v>0.05</v>
      </c>
      <c r="F34" s="75" t="s">
        <v>168</v>
      </c>
      <c r="G34" s="115">
        <v>1</v>
      </c>
      <c r="H34" s="71" t="s">
        <v>290</v>
      </c>
    </row>
    <row r="35" spans="1:8" ht="378.75" customHeight="1">
      <c r="A35" s="46" t="s">
        <v>291</v>
      </c>
      <c r="B35" s="144"/>
      <c r="C35" s="43" t="s">
        <v>292</v>
      </c>
      <c r="D35" s="43" t="s">
        <v>293</v>
      </c>
      <c r="E35" s="43">
        <v>0.05</v>
      </c>
      <c r="F35" s="75" t="s">
        <v>294</v>
      </c>
      <c r="G35" s="115">
        <v>1</v>
      </c>
      <c r="H35" s="43" t="s">
        <v>295</v>
      </c>
    </row>
    <row r="36" spans="1:8" ht="369" customHeight="1">
      <c r="A36" s="46" t="s">
        <v>296</v>
      </c>
      <c r="B36" s="144"/>
      <c r="C36" s="43" t="s">
        <v>297</v>
      </c>
      <c r="D36" s="43" t="s">
        <v>298</v>
      </c>
      <c r="E36" s="43">
        <v>0.01</v>
      </c>
      <c r="F36" s="75" t="s">
        <v>172</v>
      </c>
      <c r="G36" s="115">
        <v>1</v>
      </c>
      <c r="H36" s="43" t="s">
        <v>299</v>
      </c>
    </row>
    <row r="37" spans="1:8" ht="178.5" customHeight="1">
      <c r="A37" s="73" t="s">
        <v>300</v>
      </c>
      <c r="B37" s="144"/>
      <c r="C37" s="33" t="s">
        <v>301</v>
      </c>
      <c r="D37" s="33" t="s">
        <v>176</v>
      </c>
      <c r="E37" s="33">
        <v>0.4</v>
      </c>
      <c r="F37" s="124" t="s">
        <v>177</v>
      </c>
      <c r="G37" s="125">
        <v>1</v>
      </c>
      <c r="H37" s="33" t="s">
        <v>302</v>
      </c>
    </row>
    <row r="38" spans="1:8" ht="162.75" customHeight="1">
      <c r="A38" s="46" t="s">
        <v>303</v>
      </c>
      <c r="B38" s="144"/>
      <c r="C38" s="43" t="s">
        <v>304</v>
      </c>
      <c r="D38" s="43" t="s">
        <v>305</v>
      </c>
      <c r="E38" s="43">
        <v>0.01</v>
      </c>
      <c r="F38" s="75" t="s">
        <v>182</v>
      </c>
      <c r="G38" s="115">
        <v>1</v>
      </c>
      <c r="H38" s="43" t="s">
        <v>306</v>
      </c>
    </row>
    <row r="39" spans="1:8" ht="374.25" customHeight="1">
      <c r="A39" s="73" t="s">
        <v>307</v>
      </c>
      <c r="B39" s="144"/>
      <c r="C39" s="33" t="s">
        <v>308</v>
      </c>
      <c r="D39" s="33" t="s">
        <v>186</v>
      </c>
      <c r="E39" s="33">
        <v>0.4</v>
      </c>
      <c r="F39" s="124" t="s">
        <v>187</v>
      </c>
      <c r="G39" s="125">
        <v>1</v>
      </c>
      <c r="H39" s="43" t="s">
        <v>309</v>
      </c>
    </row>
    <row r="40" spans="1:8" ht="103.5" customHeight="1">
      <c r="A40" s="46" t="s">
        <v>310</v>
      </c>
      <c r="B40" s="144"/>
      <c r="C40" s="43" t="s">
        <v>311</v>
      </c>
      <c r="D40" s="43" t="s">
        <v>191</v>
      </c>
      <c r="E40" s="43">
        <v>0.01</v>
      </c>
      <c r="F40" s="75" t="s">
        <v>312</v>
      </c>
      <c r="G40" s="115">
        <v>1</v>
      </c>
      <c r="H40" s="43" t="s">
        <v>313</v>
      </c>
    </row>
    <row r="41" spans="1:8" ht="85.5" customHeight="1">
      <c r="A41" s="46" t="s">
        <v>314</v>
      </c>
      <c r="B41" s="144"/>
      <c r="C41" s="43" t="s">
        <v>315</v>
      </c>
      <c r="D41" s="43" t="s">
        <v>316</v>
      </c>
      <c r="E41" s="43">
        <v>0.01</v>
      </c>
      <c r="F41" s="75" t="s">
        <v>197</v>
      </c>
      <c r="G41" s="115">
        <v>1</v>
      </c>
      <c r="H41" s="43" t="s">
        <v>317</v>
      </c>
    </row>
    <row r="42" spans="1:8" ht="69.75" customHeight="1">
      <c r="A42" s="46" t="s">
        <v>318</v>
      </c>
      <c r="B42" s="144"/>
      <c r="C42" s="140" t="s">
        <v>319</v>
      </c>
      <c r="D42" s="43" t="s">
        <v>320</v>
      </c>
      <c r="E42" s="43">
        <v>0.03</v>
      </c>
      <c r="F42" s="75" t="s">
        <v>321</v>
      </c>
      <c r="G42" s="122">
        <f>E43*G43+E44*G44</f>
        <v>1</v>
      </c>
      <c r="H42" s="43" t="s">
        <v>322</v>
      </c>
    </row>
    <row r="43" spans="1:8" ht="115.5" customHeight="1">
      <c r="A43" s="46" t="s">
        <v>323</v>
      </c>
      <c r="B43" s="144"/>
      <c r="C43" s="143"/>
      <c r="D43" s="43" t="s">
        <v>324</v>
      </c>
      <c r="E43" s="43">
        <v>0.5</v>
      </c>
      <c r="F43" s="75" t="s">
        <v>325</v>
      </c>
      <c r="G43" s="43">
        <v>1</v>
      </c>
      <c r="H43" s="43" t="s">
        <v>326</v>
      </c>
    </row>
    <row r="44" spans="1:8" ht="309" customHeight="1">
      <c r="A44" s="46" t="s">
        <v>327</v>
      </c>
      <c r="B44" s="144"/>
      <c r="C44" s="143"/>
      <c r="D44" s="43" t="s">
        <v>328</v>
      </c>
      <c r="E44" s="43">
        <v>0.5</v>
      </c>
      <c r="F44" s="75" t="s">
        <v>329</v>
      </c>
      <c r="G44" s="122">
        <f>IF(G45&lt;G46,0,1)</f>
        <v>1</v>
      </c>
      <c r="H44" s="43" t="s">
        <v>330</v>
      </c>
    </row>
    <row r="45" spans="1:8" ht="35.25" customHeight="1">
      <c r="A45" s="46" t="s">
        <v>331</v>
      </c>
      <c r="B45" s="144"/>
      <c r="C45" s="143"/>
      <c r="D45" s="43" t="s">
        <v>332</v>
      </c>
      <c r="E45" s="43" t="s">
        <v>12</v>
      </c>
      <c r="F45" s="75" t="s">
        <v>333</v>
      </c>
      <c r="G45" s="115">
        <v>1</v>
      </c>
      <c r="H45" s="43" t="s">
        <v>334</v>
      </c>
    </row>
    <row r="46" spans="1:8" ht="36.75" customHeight="1">
      <c r="A46" s="46" t="s">
        <v>335</v>
      </c>
      <c r="B46" s="144"/>
      <c r="C46" s="141"/>
      <c r="D46" s="43" t="s">
        <v>336</v>
      </c>
      <c r="E46" s="43" t="s">
        <v>12</v>
      </c>
      <c r="F46" s="75" t="s">
        <v>337</v>
      </c>
      <c r="G46" s="115">
        <v>1</v>
      </c>
      <c r="H46" s="43" t="s">
        <v>334</v>
      </c>
    </row>
    <row r="47" spans="1:8" ht="311.25" customHeight="1">
      <c r="A47" s="46" t="s">
        <v>338</v>
      </c>
      <c r="B47" s="144"/>
      <c r="C47" s="140" t="s">
        <v>339</v>
      </c>
      <c r="D47" s="140" t="s">
        <v>200</v>
      </c>
      <c r="E47" s="43">
        <v>0.01</v>
      </c>
      <c r="F47" s="75" t="s">
        <v>201</v>
      </c>
      <c r="G47" s="122">
        <f>G48/100</f>
        <v>1</v>
      </c>
      <c r="H47" s="43" t="s">
        <v>340</v>
      </c>
    </row>
    <row r="48" spans="1:8" ht="54" customHeight="1">
      <c r="A48" s="46" t="s">
        <v>341</v>
      </c>
      <c r="B48" s="144"/>
      <c r="C48" s="141"/>
      <c r="D48" s="141"/>
      <c r="E48" s="43" t="s">
        <v>12</v>
      </c>
      <c r="F48" s="127" t="s">
        <v>204</v>
      </c>
      <c r="G48" s="115">
        <v>100</v>
      </c>
      <c r="H48" s="43" t="s">
        <v>205</v>
      </c>
    </row>
    <row r="49" spans="1:8" ht="279.75" customHeight="1">
      <c r="A49" s="46" t="s">
        <v>342</v>
      </c>
      <c r="B49" s="144"/>
      <c r="C49" s="43" t="s">
        <v>207</v>
      </c>
      <c r="D49" s="96" t="s">
        <v>208</v>
      </c>
      <c r="E49" s="96">
        <v>0.01</v>
      </c>
      <c r="F49" s="130" t="s">
        <v>209</v>
      </c>
      <c r="G49" s="115">
        <v>1</v>
      </c>
      <c r="H49" s="43" t="s">
        <v>343</v>
      </c>
    </row>
    <row r="50" spans="1:8" ht="327" customHeight="1">
      <c r="A50" s="61" t="s">
        <v>344</v>
      </c>
      <c r="B50" s="123" t="s">
        <v>345</v>
      </c>
      <c r="C50" s="43" t="s">
        <v>346</v>
      </c>
      <c r="D50" s="43" t="s">
        <v>347</v>
      </c>
      <c r="E50" s="75">
        <v>0.01</v>
      </c>
      <c r="F50" s="75" t="s">
        <v>348</v>
      </c>
      <c r="G50" s="115">
        <v>1</v>
      </c>
      <c r="H50" s="43" t="s">
        <v>132</v>
      </c>
    </row>
    <row r="51" spans="1:8" ht="214.5" customHeight="1">
      <c r="A51" s="77" t="s">
        <v>349</v>
      </c>
      <c r="B51" s="114" t="s">
        <v>350</v>
      </c>
      <c r="C51" s="110" t="s">
        <v>351</v>
      </c>
      <c r="D51" s="110" t="s">
        <v>352</v>
      </c>
      <c r="E51" s="128">
        <v>0.01</v>
      </c>
      <c r="F51" s="75" t="s">
        <v>353</v>
      </c>
      <c r="G51" s="115">
        <v>1</v>
      </c>
      <c r="H51" s="43" t="s">
        <v>354</v>
      </c>
    </row>
    <row r="52" spans="1:8" ht="408.75" customHeight="1">
      <c r="A52" s="77" t="s">
        <v>211</v>
      </c>
      <c r="B52" s="114" t="s">
        <v>355</v>
      </c>
      <c r="C52" s="69" t="s">
        <v>356</v>
      </c>
      <c r="D52" s="69" t="s">
        <v>214</v>
      </c>
      <c r="E52" s="43">
        <v>0.05</v>
      </c>
      <c r="F52" s="75" t="s">
        <v>215</v>
      </c>
      <c r="G52" s="115">
        <v>1</v>
      </c>
      <c r="H52" s="43" t="s">
        <v>64</v>
      </c>
    </row>
    <row r="53" spans="1:8" ht="78.75">
      <c r="A53" s="80" t="s">
        <v>357</v>
      </c>
      <c r="B53" s="82" t="s">
        <v>358</v>
      </c>
      <c r="C53" s="82" t="s">
        <v>359</v>
      </c>
      <c r="D53" s="82" t="s">
        <v>360</v>
      </c>
      <c r="E53" s="82">
        <v>0.05</v>
      </c>
      <c r="F53" s="82" t="s">
        <v>361</v>
      </c>
      <c r="G53" s="115">
        <v>1</v>
      </c>
      <c r="H53" s="43" t="s">
        <v>64</v>
      </c>
    </row>
  </sheetData>
  <sheetProtection sheet="1" objects="1" scenarios="1"/>
  <mergeCells count="13">
    <mergeCell ref="A1:H1"/>
    <mergeCell ref="D3:F3"/>
    <mergeCell ref="B5:B23"/>
    <mergeCell ref="B24:B26"/>
    <mergeCell ref="B30:B49"/>
    <mergeCell ref="C7:C9"/>
    <mergeCell ref="C11:C13"/>
    <mergeCell ref="C15:C17"/>
    <mergeCell ref="C19:C21"/>
    <mergeCell ref="C31:C33"/>
    <mergeCell ref="C42:C46"/>
    <mergeCell ref="C47:C48"/>
    <mergeCell ref="D47:D48"/>
  </mergeCells>
  <dataValidations count="2">
    <dataValidation type="list" allowBlank="1" showInputMessage="1" showErrorMessage="1" sqref="G6 G10 G12:G14 G16:G18 G20:G23 G25:G29 G32:G41 G49:G53">
      <formula1>"0,1"</formula1>
    </dataValidation>
    <dataValidation type="list" allowBlank="1" showInputMessage="1" showErrorMessage="1" sqref="G43">
      <formula1>#REF!</formula1>
    </dataValidation>
  </dataValidations>
  <pageMargins left="0.7" right="0.7" top="0.75" bottom="0.75" header="0.3" footer="0.3"/>
  <pageSetup paperSize="9" orientation="portrait"/>
  <ignoredErrors>
    <ignoredError sqref="A49" twoDigitTextYear="1"/>
    <ignoredError sqref="A4" numberStoredAsText="1"/>
  </ignoredErrors>
  <drawing r:id="rId1"/>
</worksheet>
</file>

<file path=xl/worksheets/sheet3.xml><?xml version="1.0" encoding="utf-8"?>
<worksheet xmlns="http://schemas.openxmlformats.org/spreadsheetml/2006/main" xmlns:r="http://schemas.openxmlformats.org/officeDocument/2006/relationships">
  <sheetPr>
    <tabColor rgb="FF92D050"/>
  </sheetPr>
  <dimension ref="A1:I45"/>
  <sheetViews>
    <sheetView zoomScale="90" zoomScaleNormal="90" workbookViewId="0">
      <pane xSplit="1" ySplit="3" topLeftCell="B10" activePane="bottomRight" state="frozen"/>
      <selection pane="topRight"/>
      <selection pane="bottomLeft"/>
      <selection pane="bottomRight" activeCell="H25" sqref="H25"/>
    </sheetView>
  </sheetViews>
  <sheetFormatPr defaultColWidth="9" defaultRowHeight="15.75"/>
  <cols>
    <col min="1" max="1" width="8.5703125" style="3" customWidth="1"/>
    <col min="2" max="2" width="53.42578125" style="87" customWidth="1"/>
    <col min="3" max="3" width="55.28515625" style="5" customWidth="1"/>
    <col min="4" max="4" width="32.140625" style="5" customWidth="1"/>
    <col min="5" max="5" width="13.5703125" style="120" customWidth="1"/>
    <col min="6" max="6" width="17.42578125" style="5" customWidth="1"/>
    <col min="7" max="7" width="22.42578125" style="5" customWidth="1"/>
    <col min="8" max="8" width="50" style="7" customWidth="1"/>
    <col min="9" max="9" width="20" style="9" customWidth="1"/>
  </cols>
  <sheetData>
    <row r="1" spans="1:9" ht="30" customHeight="1">
      <c r="A1" s="146" t="s">
        <v>362</v>
      </c>
      <c r="B1" s="146"/>
      <c r="C1" s="146"/>
      <c r="D1" s="146"/>
      <c r="E1" s="146"/>
      <c r="F1" s="146"/>
      <c r="G1" s="146"/>
      <c r="H1" s="146"/>
    </row>
    <row r="2" spans="1:9" ht="66" customHeight="1">
      <c r="A2" s="25" t="s">
        <v>1</v>
      </c>
      <c r="B2" s="27" t="s">
        <v>2</v>
      </c>
      <c r="C2" s="27" t="s">
        <v>3</v>
      </c>
      <c r="D2" s="27" t="s">
        <v>4</v>
      </c>
      <c r="E2" s="27" t="s">
        <v>5</v>
      </c>
      <c r="F2" s="27" t="s">
        <v>6</v>
      </c>
      <c r="G2" s="27" t="s">
        <v>7</v>
      </c>
      <c r="H2" s="27" t="s">
        <v>8</v>
      </c>
    </row>
    <row r="3" spans="1:9" s="119" customFormat="1" ht="22.5" customHeight="1">
      <c r="A3" s="121"/>
      <c r="B3" s="28"/>
      <c r="C3" s="28"/>
      <c r="D3" s="147" t="s">
        <v>9</v>
      </c>
      <c r="E3" s="148"/>
      <c r="F3" s="148"/>
      <c r="G3" s="122">
        <f>E4*G4+E41*G41+E42*G42</f>
        <v>1</v>
      </c>
      <c r="H3" s="33" t="s">
        <v>363</v>
      </c>
      <c r="I3" s="129"/>
    </row>
    <row r="4" spans="1:9" ht="129.75" customHeight="1">
      <c r="A4" s="41" t="s">
        <v>51</v>
      </c>
      <c r="B4" s="43" t="s">
        <v>364</v>
      </c>
      <c r="C4" s="43" t="s">
        <v>365</v>
      </c>
      <c r="D4" s="43" t="s">
        <v>13</v>
      </c>
      <c r="E4" s="43">
        <v>0.9</v>
      </c>
      <c r="F4" s="75" t="s">
        <v>14</v>
      </c>
      <c r="G4" s="122">
        <f>E5*G5+E21*G21+E24*G24+E25*G25+E26*G26+E40*G40</f>
        <v>1</v>
      </c>
      <c r="H4" s="43" t="s">
        <v>366</v>
      </c>
    </row>
    <row r="5" spans="1:9" ht="81.75" customHeight="1">
      <c r="A5" s="41" t="s">
        <v>16</v>
      </c>
      <c r="B5" s="140" t="s">
        <v>367</v>
      </c>
      <c r="C5" s="43" t="s">
        <v>368</v>
      </c>
      <c r="D5" s="123" t="s">
        <v>57</v>
      </c>
      <c r="E5" s="123">
        <v>0.05</v>
      </c>
      <c r="F5" s="75" t="s">
        <v>58</v>
      </c>
      <c r="G5" s="92">
        <f>E6*G6+E7*G7+E8*G8+E11*G11+E12*G12+E15*G15+E16*G16+E19*G19+E20*G20</f>
        <v>1</v>
      </c>
      <c r="H5" s="43" t="s">
        <v>369</v>
      </c>
    </row>
    <row r="6" spans="1:9" ht="134.25" customHeight="1">
      <c r="A6" s="46" t="s">
        <v>60</v>
      </c>
      <c r="B6" s="143"/>
      <c r="C6" s="43" t="s">
        <v>61</v>
      </c>
      <c r="D6" s="43" t="s">
        <v>226</v>
      </c>
      <c r="E6" s="43">
        <v>0.1</v>
      </c>
      <c r="F6" s="75" t="s">
        <v>63</v>
      </c>
      <c r="G6" s="115">
        <v>1</v>
      </c>
      <c r="H6" s="43" t="s">
        <v>64</v>
      </c>
    </row>
    <row r="7" spans="1:9" ht="165" customHeight="1">
      <c r="A7" s="46" t="s">
        <v>65</v>
      </c>
      <c r="B7" s="143"/>
      <c r="C7" s="43" t="s">
        <v>370</v>
      </c>
      <c r="D7" s="43" t="s">
        <v>67</v>
      </c>
      <c r="E7" s="43">
        <v>0.1</v>
      </c>
      <c r="F7" s="75" t="s">
        <v>68</v>
      </c>
      <c r="G7" s="115">
        <v>1</v>
      </c>
      <c r="H7" s="43" t="s">
        <v>64</v>
      </c>
    </row>
    <row r="8" spans="1:9" ht="198" customHeight="1">
      <c r="A8" s="46" t="s">
        <v>69</v>
      </c>
      <c r="B8" s="143"/>
      <c r="C8" s="140" t="s">
        <v>371</v>
      </c>
      <c r="D8" s="43" t="s">
        <v>372</v>
      </c>
      <c r="E8" s="43">
        <v>0.1</v>
      </c>
      <c r="F8" s="75" t="s">
        <v>72</v>
      </c>
      <c r="G8" s="122">
        <f>IF(OR(G9=0,G10=0),0,E9*G9+E10*G10)</f>
        <v>1</v>
      </c>
      <c r="H8" s="43" t="s">
        <v>373</v>
      </c>
    </row>
    <row r="9" spans="1:9" ht="94.5" customHeight="1">
      <c r="A9" s="46" t="s">
        <v>74</v>
      </c>
      <c r="B9" s="143"/>
      <c r="C9" s="143"/>
      <c r="D9" s="43" t="s">
        <v>75</v>
      </c>
      <c r="E9" s="43">
        <v>0.5</v>
      </c>
      <c r="F9" s="43" t="s">
        <v>76</v>
      </c>
      <c r="G9" s="115">
        <v>1</v>
      </c>
      <c r="H9" s="43" t="s">
        <v>132</v>
      </c>
    </row>
    <row r="10" spans="1:9" ht="368.25" customHeight="1">
      <c r="A10" s="46" t="s">
        <v>77</v>
      </c>
      <c r="B10" s="143"/>
      <c r="C10" s="141"/>
      <c r="D10" s="43" t="s">
        <v>78</v>
      </c>
      <c r="E10" s="43">
        <v>0.5</v>
      </c>
      <c r="F10" s="43" t="s">
        <v>79</v>
      </c>
      <c r="G10" s="115">
        <v>1</v>
      </c>
      <c r="H10" s="43" t="s">
        <v>374</v>
      </c>
    </row>
    <row r="11" spans="1:9" ht="132.75" customHeight="1">
      <c r="A11" s="46" t="s">
        <v>81</v>
      </c>
      <c r="B11" s="143"/>
      <c r="C11" s="43" t="s">
        <v>82</v>
      </c>
      <c r="D11" s="43" t="s">
        <v>83</v>
      </c>
      <c r="E11" s="43">
        <v>0.1</v>
      </c>
      <c r="F11" s="97" t="s">
        <v>84</v>
      </c>
      <c r="G11" s="115">
        <v>1</v>
      </c>
      <c r="H11" s="43" t="s">
        <v>21</v>
      </c>
    </row>
    <row r="12" spans="1:9" ht="224.25" customHeight="1">
      <c r="A12" s="46" t="s">
        <v>86</v>
      </c>
      <c r="B12" s="143"/>
      <c r="C12" s="140" t="s">
        <v>375</v>
      </c>
      <c r="D12" s="43" t="s">
        <v>376</v>
      </c>
      <c r="E12" s="43">
        <v>0.1</v>
      </c>
      <c r="F12" s="75" t="s">
        <v>89</v>
      </c>
      <c r="G12" s="122">
        <f>IF(OR(G13=0,G14=0),0,E13*G13+E14*G14)</f>
        <v>1</v>
      </c>
      <c r="H12" s="43" t="s">
        <v>377</v>
      </c>
    </row>
    <row r="13" spans="1:9" ht="314.25" customHeight="1">
      <c r="A13" s="46" t="s">
        <v>91</v>
      </c>
      <c r="B13" s="143"/>
      <c r="C13" s="143"/>
      <c r="D13" s="43" t="s">
        <v>378</v>
      </c>
      <c r="E13" s="43">
        <v>0.5</v>
      </c>
      <c r="F13" s="75" t="s">
        <v>93</v>
      </c>
      <c r="G13" s="115">
        <v>1</v>
      </c>
      <c r="H13" s="43" t="s">
        <v>379</v>
      </c>
    </row>
    <row r="14" spans="1:9" ht="180.75" customHeight="1">
      <c r="A14" s="46" t="s">
        <v>95</v>
      </c>
      <c r="B14" s="143"/>
      <c r="C14" s="141"/>
      <c r="D14" s="43" t="s">
        <v>252</v>
      </c>
      <c r="E14" s="43">
        <v>0.5</v>
      </c>
      <c r="F14" s="75" t="s">
        <v>97</v>
      </c>
      <c r="G14" s="115">
        <v>1</v>
      </c>
      <c r="H14" s="43" t="s">
        <v>64</v>
      </c>
    </row>
    <row r="15" spans="1:9" ht="149.25" customHeight="1">
      <c r="A15" s="46" t="s">
        <v>98</v>
      </c>
      <c r="B15" s="143"/>
      <c r="C15" s="43" t="s">
        <v>99</v>
      </c>
      <c r="D15" s="43" t="s">
        <v>100</v>
      </c>
      <c r="E15" s="43">
        <v>0.1</v>
      </c>
      <c r="F15" s="75" t="s">
        <v>101</v>
      </c>
      <c r="G15" s="115">
        <v>1</v>
      </c>
      <c r="H15" s="43" t="s">
        <v>380</v>
      </c>
    </row>
    <row r="16" spans="1:9" ht="227.25" customHeight="1">
      <c r="A16" s="46" t="s">
        <v>103</v>
      </c>
      <c r="B16" s="143"/>
      <c r="C16" s="140" t="s">
        <v>381</v>
      </c>
      <c r="D16" s="43" t="s">
        <v>105</v>
      </c>
      <c r="E16" s="43">
        <v>0.1</v>
      </c>
      <c r="F16" s="75" t="s">
        <v>106</v>
      </c>
      <c r="G16" s="122">
        <f>IF(OR(G17=0,G18=0),0,E17*G17+E18*G18)</f>
        <v>1</v>
      </c>
      <c r="H16" s="43" t="s">
        <v>382</v>
      </c>
    </row>
    <row r="17" spans="1:8" ht="306" customHeight="1">
      <c r="A17" s="46" t="s">
        <v>108</v>
      </c>
      <c r="B17" s="143"/>
      <c r="C17" s="143"/>
      <c r="D17" s="43" t="s">
        <v>109</v>
      </c>
      <c r="E17" s="43">
        <v>0.5</v>
      </c>
      <c r="F17" s="43" t="s">
        <v>110</v>
      </c>
      <c r="G17" s="115">
        <v>1</v>
      </c>
      <c r="H17" s="43" t="s">
        <v>250</v>
      </c>
    </row>
    <row r="18" spans="1:8" ht="191.25" customHeight="1">
      <c r="A18" s="46" t="s">
        <v>112</v>
      </c>
      <c r="B18" s="143"/>
      <c r="C18" s="141"/>
      <c r="D18" s="43" t="s">
        <v>383</v>
      </c>
      <c r="E18" s="43">
        <v>0.5</v>
      </c>
      <c r="F18" s="43" t="s">
        <v>114</v>
      </c>
      <c r="G18" s="115">
        <v>1</v>
      </c>
      <c r="H18" s="43" t="s">
        <v>132</v>
      </c>
    </row>
    <row r="19" spans="1:8" ht="183" customHeight="1">
      <c r="A19" s="46" t="s">
        <v>115</v>
      </c>
      <c r="B19" s="143"/>
      <c r="C19" s="43" t="s">
        <v>384</v>
      </c>
      <c r="D19" s="43" t="s">
        <v>117</v>
      </c>
      <c r="E19" s="33">
        <v>0.15</v>
      </c>
      <c r="F19" s="124" t="s">
        <v>118</v>
      </c>
      <c r="G19" s="115">
        <v>1</v>
      </c>
      <c r="H19" s="43" t="s">
        <v>64</v>
      </c>
    </row>
    <row r="20" spans="1:8" ht="152.25" customHeight="1">
      <c r="A20" s="46" t="s">
        <v>119</v>
      </c>
      <c r="B20" s="141"/>
      <c r="C20" s="43" t="s">
        <v>263</v>
      </c>
      <c r="D20" s="43" t="s">
        <v>121</v>
      </c>
      <c r="E20" s="33">
        <v>0.15</v>
      </c>
      <c r="F20" s="124" t="s">
        <v>122</v>
      </c>
      <c r="G20" s="115">
        <v>1</v>
      </c>
      <c r="H20" s="43" t="s">
        <v>64</v>
      </c>
    </row>
    <row r="21" spans="1:8" ht="70.5" customHeight="1">
      <c r="A21" s="46" t="s">
        <v>22</v>
      </c>
      <c r="B21" s="140" t="s">
        <v>264</v>
      </c>
      <c r="C21" s="43" t="s">
        <v>124</v>
      </c>
      <c r="D21" s="43" t="s">
        <v>125</v>
      </c>
      <c r="E21" s="43">
        <v>0.01</v>
      </c>
      <c r="F21" s="75" t="s">
        <v>126</v>
      </c>
      <c r="G21" s="122">
        <f>E22*G22+E23*G23</f>
        <v>1</v>
      </c>
      <c r="H21" s="43" t="s">
        <v>127</v>
      </c>
    </row>
    <row r="22" spans="1:8" ht="146.25" customHeight="1">
      <c r="A22" s="61" t="s">
        <v>128</v>
      </c>
      <c r="B22" s="143"/>
      <c r="C22" s="43" t="s">
        <v>385</v>
      </c>
      <c r="D22" s="43" t="s">
        <v>130</v>
      </c>
      <c r="E22" s="43">
        <v>0.5</v>
      </c>
      <c r="F22" s="75" t="s">
        <v>131</v>
      </c>
      <c r="G22" s="115">
        <v>1</v>
      </c>
      <c r="H22" s="43" t="s">
        <v>64</v>
      </c>
    </row>
    <row r="23" spans="1:8" ht="116.25" customHeight="1">
      <c r="A23" s="61" t="s">
        <v>133</v>
      </c>
      <c r="B23" s="141"/>
      <c r="C23" s="43" t="s">
        <v>267</v>
      </c>
      <c r="D23" s="43" t="s">
        <v>268</v>
      </c>
      <c r="E23" s="43">
        <v>0.5</v>
      </c>
      <c r="F23" s="75" t="s">
        <v>136</v>
      </c>
      <c r="G23" s="115">
        <v>1</v>
      </c>
      <c r="H23" s="43" t="s">
        <v>64</v>
      </c>
    </row>
    <row r="24" spans="1:8" ht="195" customHeight="1" collapsed="1">
      <c r="A24" s="61" t="s">
        <v>27</v>
      </c>
      <c r="B24" s="43" t="s">
        <v>386</v>
      </c>
      <c r="C24" s="43" t="s">
        <v>270</v>
      </c>
      <c r="D24" s="43" t="s">
        <v>139</v>
      </c>
      <c r="E24" s="43">
        <v>0.01</v>
      </c>
      <c r="F24" s="75" t="s">
        <v>140</v>
      </c>
      <c r="G24" s="115">
        <v>1</v>
      </c>
      <c r="H24" s="43" t="s">
        <v>64</v>
      </c>
    </row>
    <row r="25" spans="1:8" s="9" customFormat="1" ht="308.25" customHeight="1">
      <c r="A25" s="64" t="s">
        <v>141</v>
      </c>
      <c r="B25" s="33" t="s">
        <v>142</v>
      </c>
      <c r="C25" s="33" t="s">
        <v>387</v>
      </c>
      <c r="D25" s="33" t="s">
        <v>144</v>
      </c>
      <c r="E25" s="33">
        <v>0.3</v>
      </c>
      <c r="F25" s="124" t="s">
        <v>145</v>
      </c>
      <c r="G25" s="125">
        <v>1</v>
      </c>
      <c r="H25" s="43" t="s">
        <v>388</v>
      </c>
    </row>
    <row r="26" spans="1:8" s="9" customFormat="1" ht="68.25" customHeight="1">
      <c r="A26" s="46" t="s">
        <v>147</v>
      </c>
      <c r="B26" s="144" t="s">
        <v>389</v>
      </c>
      <c r="C26" s="43" t="s">
        <v>390</v>
      </c>
      <c r="D26" s="43" t="s">
        <v>150</v>
      </c>
      <c r="E26" s="33">
        <v>0.62</v>
      </c>
      <c r="F26" s="75" t="s">
        <v>151</v>
      </c>
      <c r="G26" s="122">
        <f>E27*G27+E30*G30+E31*G31+E32*G32+E33*G33+E34*G34+E35*G35+E36*G36+E37*G37+E39*G39</f>
        <v>1</v>
      </c>
      <c r="H26" s="43" t="s">
        <v>391</v>
      </c>
    </row>
    <row r="27" spans="1:8" s="9" customFormat="1" ht="232.5" customHeight="1">
      <c r="A27" s="46" t="s">
        <v>153</v>
      </c>
      <c r="B27" s="144"/>
      <c r="C27" s="140" t="s">
        <v>392</v>
      </c>
      <c r="D27" s="43" t="s">
        <v>393</v>
      </c>
      <c r="E27" s="43">
        <v>0.01</v>
      </c>
      <c r="F27" s="75" t="s">
        <v>156</v>
      </c>
      <c r="G27" s="122">
        <f>IF(OR(G28=0,G29=0),0,E28*G28+E29*G29)</f>
        <v>1</v>
      </c>
      <c r="H27" s="43" t="s">
        <v>394</v>
      </c>
    </row>
    <row r="28" spans="1:8" s="9" customFormat="1" ht="306.75" customHeight="1">
      <c r="A28" s="46" t="s">
        <v>158</v>
      </c>
      <c r="B28" s="144"/>
      <c r="C28" s="143"/>
      <c r="D28" s="43" t="s">
        <v>159</v>
      </c>
      <c r="E28" s="43">
        <v>0.5</v>
      </c>
      <c r="F28" s="75" t="s">
        <v>160</v>
      </c>
      <c r="G28" s="115">
        <v>1</v>
      </c>
      <c r="H28" s="43" t="s">
        <v>395</v>
      </c>
    </row>
    <row r="29" spans="1:8" s="9" customFormat="1" ht="184.5" customHeight="1">
      <c r="A29" s="46" t="s">
        <v>162</v>
      </c>
      <c r="B29" s="144"/>
      <c r="C29" s="141"/>
      <c r="D29" s="43" t="s">
        <v>163</v>
      </c>
      <c r="E29" s="43">
        <v>0.5</v>
      </c>
      <c r="F29" s="75" t="s">
        <v>164</v>
      </c>
      <c r="G29" s="115">
        <v>1</v>
      </c>
      <c r="H29" s="43" t="s">
        <v>64</v>
      </c>
    </row>
    <row r="30" spans="1:8" s="9" customFormat="1" ht="213" customHeight="1">
      <c r="A30" s="46" t="s">
        <v>165</v>
      </c>
      <c r="B30" s="144"/>
      <c r="C30" s="43" t="s">
        <v>396</v>
      </c>
      <c r="D30" s="43" t="s">
        <v>167</v>
      </c>
      <c r="E30" s="43">
        <v>0.05</v>
      </c>
      <c r="F30" s="75" t="s">
        <v>397</v>
      </c>
      <c r="G30" s="115">
        <v>1</v>
      </c>
      <c r="H30" s="43" t="s">
        <v>64</v>
      </c>
    </row>
    <row r="31" spans="1:8" s="9" customFormat="1" ht="271.5" customHeight="1">
      <c r="A31" s="46" t="s">
        <v>169</v>
      </c>
      <c r="B31" s="144"/>
      <c r="C31" s="43" t="s">
        <v>398</v>
      </c>
      <c r="D31" s="43" t="s">
        <v>399</v>
      </c>
      <c r="E31" s="43">
        <v>0.05</v>
      </c>
      <c r="F31" s="75" t="s">
        <v>172</v>
      </c>
      <c r="G31" s="115">
        <v>1</v>
      </c>
      <c r="H31" s="43" t="s">
        <v>21</v>
      </c>
    </row>
    <row r="32" spans="1:8" s="9" customFormat="1" ht="99.75" customHeight="1">
      <c r="A32" s="73" t="s">
        <v>174</v>
      </c>
      <c r="B32" s="144"/>
      <c r="C32" s="33" t="s">
        <v>400</v>
      </c>
      <c r="D32" s="33" t="s">
        <v>401</v>
      </c>
      <c r="E32" s="33">
        <v>0.4</v>
      </c>
      <c r="F32" s="124" t="s">
        <v>177</v>
      </c>
      <c r="G32" s="125">
        <v>1</v>
      </c>
      <c r="H32" s="33" t="s">
        <v>402</v>
      </c>
    </row>
    <row r="33" spans="1:8" s="9" customFormat="1" ht="163.5" customHeight="1">
      <c r="A33" s="46" t="s">
        <v>179</v>
      </c>
      <c r="B33" s="144"/>
      <c r="C33" s="43" t="s">
        <v>403</v>
      </c>
      <c r="D33" s="43" t="s">
        <v>305</v>
      </c>
      <c r="E33" s="43">
        <v>0.02</v>
      </c>
      <c r="F33" s="75" t="s">
        <v>182</v>
      </c>
      <c r="G33" s="115">
        <v>1</v>
      </c>
      <c r="H33" s="43" t="s">
        <v>21</v>
      </c>
    </row>
    <row r="34" spans="1:8" s="9" customFormat="1" ht="99.75" customHeight="1">
      <c r="A34" s="73" t="s">
        <v>184</v>
      </c>
      <c r="B34" s="144"/>
      <c r="C34" s="33" t="s">
        <v>404</v>
      </c>
      <c r="D34" s="33" t="s">
        <v>186</v>
      </c>
      <c r="E34" s="33">
        <v>0.4</v>
      </c>
      <c r="F34" s="124" t="s">
        <v>187</v>
      </c>
      <c r="G34" s="125">
        <v>1</v>
      </c>
      <c r="H34" s="43" t="s">
        <v>405</v>
      </c>
    </row>
    <row r="35" spans="1:8" s="9" customFormat="1" ht="98.25" customHeight="1">
      <c r="A35" s="46" t="s">
        <v>189</v>
      </c>
      <c r="B35" s="144"/>
      <c r="C35" s="43" t="s">
        <v>406</v>
      </c>
      <c r="D35" s="43" t="s">
        <v>191</v>
      </c>
      <c r="E35" s="43">
        <v>0.01</v>
      </c>
      <c r="F35" s="75" t="s">
        <v>312</v>
      </c>
      <c r="G35" s="115">
        <v>1</v>
      </c>
      <c r="H35" s="43" t="s">
        <v>64</v>
      </c>
    </row>
    <row r="36" spans="1:8" s="9" customFormat="1" ht="84.75" customHeight="1">
      <c r="A36" s="46" t="s">
        <v>194</v>
      </c>
      <c r="B36" s="144"/>
      <c r="C36" s="126" t="s">
        <v>407</v>
      </c>
      <c r="D36" s="43" t="s">
        <v>196</v>
      </c>
      <c r="E36" s="43">
        <v>0.01</v>
      </c>
      <c r="F36" s="75" t="s">
        <v>197</v>
      </c>
      <c r="G36" s="115">
        <v>1</v>
      </c>
      <c r="H36" s="43" t="s">
        <v>64</v>
      </c>
    </row>
    <row r="37" spans="1:8" s="9" customFormat="1" ht="42" customHeight="1">
      <c r="A37" s="46" t="s">
        <v>198</v>
      </c>
      <c r="B37" s="144"/>
      <c r="C37" s="140" t="s">
        <v>199</v>
      </c>
      <c r="D37" s="140" t="s">
        <v>408</v>
      </c>
      <c r="E37" s="43">
        <v>0.04</v>
      </c>
      <c r="F37" s="75" t="s">
        <v>201</v>
      </c>
      <c r="G37" s="122">
        <f>G38/100</f>
        <v>1</v>
      </c>
      <c r="H37" s="43" t="s">
        <v>409</v>
      </c>
    </row>
    <row r="38" spans="1:8" s="9" customFormat="1" ht="198.75" customHeight="1">
      <c r="A38" s="46" t="s">
        <v>203</v>
      </c>
      <c r="B38" s="144"/>
      <c r="C38" s="141"/>
      <c r="D38" s="141"/>
      <c r="E38" s="43" t="s">
        <v>365</v>
      </c>
      <c r="F38" s="127" t="s">
        <v>204</v>
      </c>
      <c r="G38" s="115">
        <v>100</v>
      </c>
      <c r="H38" s="43" t="s">
        <v>205</v>
      </c>
    </row>
    <row r="39" spans="1:8" s="9" customFormat="1" ht="278.25" customHeight="1">
      <c r="A39" s="46" t="s">
        <v>206</v>
      </c>
      <c r="B39" s="144"/>
      <c r="C39" s="43" t="s">
        <v>207</v>
      </c>
      <c r="D39" s="43" t="s">
        <v>208</v>
      </c>
      <c r="E39" s="43">
        <v>0.01</v>
      </c>
      <c r="F39" s="43" t="s">
        <v>209</v>
      </c>
      <c r="G39" s="115">
        <v>1</v>
      </c>
      <c r="H39" s="43" t="s">
        <v>410</v>
      </c>
    </row>
    <row r="40" spans="1:8" s="9" customFormat="1" ht="232.5" customHeight="1">
      <c r="A40" s="77" t="s">
        <v>277</v>
      </c>
      <c r="B40" s="123" t="s">
        <v>350</v>
      </c>
      <c r="C40" s="110" t="s">
        <v>411</v>
      </c>
      <c r="D40" s="110" t="s">
        <v>352</v>
      </c>
      <c r="E40" s="128">
        <v>0.01</v>
      </c>
      <c r="F40" s="128" t="s">
        <v>353</v>
      </c>
      <c r="G40" s="115">
        <v>1</v>
      </c>
      <c r="H40" s="43" t="s">
        <v>412</v>
      </c>
    </row>
    <row r="41" spans="1:8" s="9" customFormat="1" ht="409.5">
      <c r="A41" s="77" t="s">
        <v>211</v>
      </c>
      <c r="B41" s="114" t="s">
        <v>413</v>
      </c>
      <c r="C41" s="69" t="s">
        <v>414</v>
      </c>
      <c r="D41" s="69" t="s">
        <v>214</v>
      </c>
      <c r="E41" s="43">
        <v>0.05</v>
      </c>
      <c r="F41" s="75" t="s">
        <v>215</v>
      </c>
      <c r="G41" s="115">
        <v>1</v>
      </c>
      <c r="H41" s="43" t="s">
        <v>412</v>
      </c>
    </row>
    <row r="42" spans="1:8" s="9" customFormat="1" ht="63">
      <c r="A42" s="80" t="s">
        <v>357</v>
      </c>
      <c r="B42" s="82" t="s">
        <v>415</v>
      </c>
      <c r="C42" s="82" t="s">
        <v>416</v>
      </c>
      <c r="D42" s="82" t="s">
        <v>360</v>
      </c>
      <c r="E42" s="82">
        <v>0.05</v>
      </c>
      <c r="F42" s="82" t="s">
        <v>361</v>
      </c>
      <c r="G42" s="115">
        <v>1</v>
      </c>
      <c r="H42" s="82" t="s">
        <v>417</v>
      </c>
    </row>
    <row r="43" spans="1:8">
      <c r="B43" s="89"/>
    </row>
    <row r="44" spans="1:8">
      <c r="B44" s="89"/>
    </row>
    <row r="45" spans="1:8">
      <c r="B45" s="89"/>
    </row>
  </sheetData>
  <sheetProtection sheet="1" objects="1" scenarios="1"/>
  <mergeCells count="11">
    <mergeCell ref="A1:H1"/>
    <mergeCell ref="D3:F3"/>
    <mergeCell ref="B5:B20"/>
    <mergeCell ref="B21:B23"/>
    <mergeCell ref="B26:B39"/>
    <mergeCell ref="C8:C10"/>
    <mergeCell ref="C12:C14"/>
    <mergeCell ref="C16:C18"/>
    <mergeCell ref="C27:C29"/>
    <mergeCell ref="C37:C38"/>
    <mergeCell ref="D37:D38"/>
  </mergeCells>
  <dataValidations count="2">
    <dataValidation type="list" allowBlank="1" showInputMessage="1" showErrorMessage="1" sqref="G11">
      <formula1>#REF!</formula1>
    </dataValidation>
    <dataValidation type="list" allowBlank="1" showInputMessage="1" showErrorMessage="1" sqref="G6:G7 G9:G10 G13:G15 G17:G20 G22:G25 G28:G36 G39:G42">
      <formula1>"0,1"</formula1>
    </dataValidation>
  </dataValidation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sheetPr>
    <tabColor rgb="FF92D050"/>
  </sheetPr>
  <dimension ref="A1:H415"/>
  <sheetViews>
    <sheetView zoomScale="90" zoomScaleNormal="90" workbookViewId="0">
      <pane xSplit="1" ySplit="3" topLeftCell="B37" activePane="bottomRight" state="frozen"/>
      <selection pane="topRight"/>
      <selection pane="bottomLeft"/>
      <selection pane="bottomRight" activeCell="G31" sqref="G31"/>
    </sheetView>
  </sheetViews>
  <sheetFormatPr defaultColWidth="9" defaultRowHeight="15.75"/>
  <cols>
    <col min="1" max="1" width="8.5703125" style="86" customWidth="1"/>
    <col min="2" max="2" width="53.42578125" style="87" customWidth="1"/>
    <col min="3" max="3" width="55.28515625" style="87" customWidth="1"/>
    <col min="4" max="4" width="32.140625" style="88" customWidth="1"/>
    <col min="5" max="5" width="13.5703125" style="87" customWidth="1"/>
    <col min="6" max="6" width="17.42578125" style="87" customWidth="1"/>
    <col min="7" max="7" width="22.42578125" style="87" customWidth="1"/>
    <col min="8" max="8" width="50" style="89" customWidth="1"/>
  </cols>
  <sheetData>
    <row r="1" spans="1:8" ht="147.75" customHeight="1">
      <c r="A1" s="153" t="s">
        <v>418</v>
      </c>
      <c r="B1" s="153"/>
      <c r="C1" s="153"/>
      <c r="D1" s="153"/>
      <c r="E1" s="153"/>
      <c r="F1" s="153"/>
      <c r="G1" s="153"/>
      <c r="H1" s="153"/>
    </row>
    <row r="2" spans="1:8" ht="66" customHeight="1">
      <c r="A2" s="25" t="s">
        <v>1</v>
      </c>
      <c r="B2" s="27" t="s">
        <v>2</v>
      </c>
      <c r="C2" s="27" t="s">
        <v>3</v>
      </c>
      <c r="D2" s="27" t="s">
        <v>4</v>
      </c>
      <c r="E2" s="27" t="s">
        <v>5</v>
      </c>
      <c r="F2" s="27" t="s">
        <v>6</v>
      </c>
      <c r="G2" s="28" t="s">
        <v>7</v>
      </c>
      <c r="H2" s="27" t="s">
        <v>8</v>
      </c>
    </row>
    <row r="3" spans="1:8" ht="34.5" customHeight="1">
      <c r="A3" s="90"/>
      <c r="B3" s="91"/>
      <c r="C3" s="91"/>
      <c r="D3" s="154" t="s">
        <v>9</v>
      </c>
      <c r="E3" s="155"/>
      <c r="F3" s="156"/>
      <c r="G3" s="92">
        <f>E4*G4+E25*G25+E28*G28+E32*G32+E31*G31</f>
        <v>1</v>
      </c>
      <c r="H3" s="93" t="s">
        <v>419</v>
      </c>
    </row>
    <row r="4" spans="1:8" ht="131.25" customHeight="1">
      <c r="A4" s="94">
        <v>1</v>
      </c>
      <c r="B4" s="95" t="s">
        <v>420</v>
      </c>
      <c r="C4" s="96" t="s">
        <v>39</v>
      </c>
      <c r="D4" s="96" t="s">
        <v>13</v>
      </c>
      <c r="E4" s="97">
        <v>0.85</v>
      </c>
      <c r="F4" s="56" t="s">
        <v>14</v>
      </c>
      <c r="G4" s="98">
        <f>E5*G5+E16*G16+E19*G19+E22*G22</f>
        <v>1</v>
      </c>
      <c r="H4" s="43" t="s">
        <v>421</v>
      </c>
    </row>
    <row r="5" spans="1:8" ht="84" customHeight="1">
      <c r="A5" s="73" t="s">
        <v>16</v>
      </c>
      <c r="B5" s="157" t="s">
        <v>422</v>
      </c>
      <c r="C5" s="43" t="s">
        <v>423</v>
      </c>
      <c r="D5" s="43" t="s">
        <v>424</v>
      </c>
      <c r="E5" s="56">
        <v>0.8</v>
      </c>
      <c r="F5" s="56" t="s">
        <v>425</v>
      </c>
      <c r="G5" s="98">
        <f>E6*G6+E7*G7+E8*G8+E9*G9+E10*G10+E11*G11+E12*G12+E13*G13+E14*G14+E15*G15</f>
        <v>1</v>
      </c>
      <c r="H5" s="43" t="s">
        <v>426</v>
      </c>
    </row>
    <row r="6" spans="1:8" ht="180" customHeight="1">
      <c r="A6" s="73" t="s">
        <v>60</v>
      </c>
      <c r="B6" s="158"/>
      <c r="C6" s="33" t="s">
        <v>427</v>
      </c>
      <c r="D6" s="33" t="s">
        <v>428</v>
      </c>
      <c r="E6" s="100">
        <v>0.31</v>
      </c>
      <c r="F6" s="100" t="s">
        <v>429</v>
      </c>
      <c r="G6" s="101">
        <v>1</v>
      </c>
      <c r="H6" s="43" t="s">
        <v>430</v>
      </c>
    </row>
    <row r="7" spans="1:8" ht="178.5" customHeight="1">
      <c r="A7" s="73" t="s">
        <v>65</v>
      </c>
      <c r="B7" s="158"/>
      <c r="C7" s="33" t="s">
        <v>431</v>
      </c>
      <c r="D7" s="102" t="s">
        <v>432</v>
      </c>
      <c r="E7" s="103">
        <v>0.31</v>
      </c>
      <c r="F7" s="100" t="s">
        <v>177</v>
      </c>
      <c r="G7" s="101">
        <v>1</v>
      </c>
      <c r="H7" s="43" t="s">
        <v>430</v>
      </c>
    </row>
    <row r="8" spans="1:8" ht="177.75" customHeight="1">
      <c r="A8" s="104" t="s">
        <v>69</v>
      </c>
      <c r="B8" s="158"/>
      <c r="C8" s="96" t="s">
        <v>433</v>
      </c>
      <c r="D8" s="96" t="s">
        <v>434</v>
      </c>
      <c r="E8" s="105">
        <v>0.01</v>
      </c>
      <c r="F8" s="97" t="s">
        <v>435</v>
      </c>
      <c r="G8" s="106">
        <v>1</v>
      </c>
      <c r="H8" s="43" t="s">
        <v>21</v>
      </c>
    </row>
    <row r="9" spans="1:8" ht="272.25" customHeight="1">
      <c r="A9" s="104" t="s">
        <v>81</v>
      </c>
      <c r="B9" s="158"/>
      <c r="C9" s="96" t="s">
        <v>436</v>
      </c>
      <c r="D9" s="96" t="s">
        <v>437</v>
      </c>
      <c r="E9" s="97">
        <v>0.01</v>
      </c>
      <c r="F9" s="97" t="s">
        <v>106</v>
      </c>
      <c r="G9" s="106">
        <v>1</v>
      </c>
      <c r="H9" s="43" t="s">
        <v>21</v>
      </c>
    </row>
    <row r="10" spans="1:8" ht="225" customHeight="1">
      <c r="A10" s="73" t="s">
        <v>86</v>
      </c>
      <c r="B10" s="158"/>
      <c r="C10" s="99" t="s">
        <v>438</v>
      </c>
      <c r="D10" s="99" t="s">
        <v>439</v>
      </c>
      <c r="E10" s="107">
        <v>0.31</v>
      </c>
      <c r="F10" s="100" t="s">
        <v>172</v>
      </c>
      <c r="G10" s="101">
        <v>1</v>
      </c>
      <c r="H10" s="43" t="s">
        <v>440</v>
      </c>
    </row>
    <row r="11" spans="1:8" ht="193.5" customHeight="1">
      <c r="A11" s="104" t="s">
        <v>98</v>
      </c>
      <c r="B11" s="158"/>
      <c r="C11" s="96" t="s">
        <v>441</v>
      </c>
      <c r="D11" s="96" t="s">
        <v>442</v>
      </c>
      <c r="E11" s="105">
        <v>0.01</v>
      </c>
      <c r="F11" s="108" t="s">
        <v>72</v>
      </c>
      <c r="G11" s="56">
        <v>1</v>
      </c>
      <c r="H11" s="43" t="s">
        <v>132</v>
      </c>
    </row>
    <row r="12" spans="1:8" ht="113.25" customHeight="1">
      <c r="A12" s="104" t="s">
        <v>103</v>
      </c>
      <c r="B12" s="158"/>
      <c r="C12" s="96" t="s">
        <v>443</v>
      </c>
      <c r="D12" s="96" t="s">
        <v>83</v>
      </c>
      <c r="E12" s="97">
        <v>0.01</v>
      </c>
      <c r="F12" s="97" t="s">
        <v>84</v>
      </c>
      <c r="G12" s="106">
        <v>1</v>
      </c>
      <c r="H12" s="43" t="s">
        <v>132</v>
      </c>
    </row>
    <row r="13" spans="1:8" ht="145.5" customHeight="1">
      <c r="A13" s="73" t="s">
        <v>115</v>
      </c>
      <c r="B13" s="158"/>
      <c r="C13" s="96" t="s">
        <v>444</v>
      </c>
      <c r="D13" s="96" t="s">
        <v>445</v>
      </c>
      <c r="E13" s="97">
        <v>0.01</v>
      </c>
      <c r="F13" s="97" t="s">
        <v>446</v>
      </c>
      <c r="G13" s="106">
        <v>1</v>
      </c>
      <c r="H13" s="43" t="s">
        <v>132</v>
      </c>
    </row>
    <row r="14" spans="1:8" ht="128.25" customHeight="1">
      <c r="A14" s="104" t="s">
        <v>119</v>
      </c>
      <c r="B14" s="158"/>
      <c r="C14" s="96" t="s">
        <v>447</v>
      </c>
      <c r="D14" s="96" t="s">
        <v>226</v>
      </c>
      <c r="E14" s="97">
        <v>0.01</v>
      </c>
      <c r="F14" s="97" t="s">
        <v>63</v>
      </c>
      <c r="G14" s="106">
        <v>1</v>
      </c>
      <c r="H14" s="43" t="s">
        <v>132</v>
      </c>
    </row>
    <row r="15" spans="1:8" ht="194.25" customHeight="1">
      <c r="A15" s="104" t="s">
        <v>262</v>
      </c>
      <c r="B15" s="158"/>
      <c r="C15" s="96" t="s">
        <v>448</v>
      </c>
      <c r="D15" s="96" t="s">
        <v>449</v>
      </c>
      <c r="E15" s="97">
        <v>0.01</v>
      </c>
      <c r="F15" s="97" t="s">
        <v>450</v>
      </c>
      <c r="G15" s="97">
        <v>1</v>
      </c>
      <c r="H15" s="43" t="s">
        <v>132</v>
      </c>
    </row>
    <row r="16" spans="1:8" ht="81" customHeight="1">
      <c r="A16" s="41" t="s">
        <v>22</v>
      </c>
      <c r="B16" s="140" t="s">
        <v>451</v>
      </c>
      <c r="C16" s="43" t="s">
        <v>452</v>
      </c>
      <c r="D16" s="43" t="s">
        <v>453</v>
      </c>
      <c r="E16" s="56">
        <v>0.03</v>
      </c>
      <c r="F16" s="108" t="s">
        <v>454</v>
      </c>
      <c r="G16" s="109">
        <f>E17*G17+E18*G18</f>
        <v>1</v>
      </c>
      <c r="H16" s="43" t="s">
        <v>455</v>
      </c>
    </row>
    <row r="17" spans="1:8" ht="147" customHeight="1">
      <c r="A17" s="41" t="s">
        <v>128</v>
      </c>
      <c r="B17" s="143"/>
      <c r="C17" s="43" t="s">
        <v>456</v>
      </c>
      <c r="D17" s="43" t="s">
        <v>457</v>
      </c>
      <c r="E17" s="56">
        <v>0.5</v>
      </c>
      <c r="F17" s="108" t="s">
        <v>458</v>
      </c>
      <c r="G17" s="106">
        <v>1</v>
      </c>
      <c r="H17" s="43" t="s">
        <v>64</v>
      </c>
    </row>
    <row r="18" spans="1:8" ht="243" customHeight="1">
      <c r="A18" s="41" t="s">
        <v>133</v>
      </c>
      <c r="B18" s="141"/>
      <c r="C18" s="43" t="s">
        <v>459</v>
      </c>
      <c r="D18" s="43" t="s">
        <v>460</v>
      </c>
      <c r="E18" s="56">
        <v>0.5</v>
      </c>
      <c r="F18" s="108" t="s">
        <v>461</v>
      </c>
      <c r="G18" s="106">
        <v>1</v>
      </c>
      <c r="H18" s="43" t="s">
        <v>21</v>
      </c>
    </row>
    <row r="19" spans="1:8" ht="68.25" customHeight="1">
      <c r="A19" s="41" t="s">
        <v>27</v>
      </c>
      <c r="B19" s="144" t="s">
        <v>462</v>
      </c>
      <c r="C19" s="111" t="s">
        <v>463</v>
      </c>
      <c r="D19" s="99" t="s">
        <v>464</v>
      </c>
      <c r="E19" s="112">
        <v>0.15</v>
      </c>
      <c r="F19" s="113" t="s">
        <v>465</v>
      </c>
      <c r="G19" s="98">
        <f>E20*G20+E21*G21</f>
        <v>1</v>
      </c>
      <c r="H19" s="43" t="s">
        <v>466</v>
      </c>
    </row>
    <row r="20" spans="1:8" ht="97.5" customHeight="1">
      <c r="A20" s="41" t="s">
        <v>467</v>
      </c>
      <c r="B20" s="145"/>
      <c r="C20" s="43" t="s">
        <v>468</v>
      </c>
      <c r="D20" s="43" t="s">
        <v>469</v>
      </c>
      <c r="E20" s="56">
        <v>0.05</v>
      </c>
      <c r="F20" s="108" t="s">
        <v>470</v>
      </c>
      <c r="G20" s="106">
        <v>1</v>
      </c>
      <c r="H20" s="43" t="s">
        <v>132</v>
      </c>
    </row>
    <row r="21" spans="1:8" ht="162" customHeight="1">
      <c r="A21" s="41" t="s">
        <v>471</v>
      </c>
      <c r="B21" s="145"/>
      <c r="C21" s="43" t="s">
        <v>472</v>
      </c>
      <c r="D21" s="43" t="s">
        <v>473</v>
      </c>
      <c r="E21" s="56">
        <v>0.95</v>
      </c>
      <c r="F21" s="56" t="s">
        <v>474</v>
      </c>
      <c r="G21" s="106">
        <v>1</v>
      </c>
      <c r="H21" s="43" t="s">
        <v>64</v>
      </c>
    </row>
    <row r="22" spans="1:8" ht="47.25">
      <c r="A22" s="41" t="s">
        <v>141</v>
      </c>
      <c r="B22" s="144" t="s">
        <v>475</v>
      </c>
      <c r="C22" s="96" t="s">
        <v>476</v>
      </c>
      <c r="D22" s="96" t="s">
        <v>477</v>
      </c>
      <c r="E22" s="56">
        <v>0.02</v>
      </c>
      <c r="F22" s="56" t="s">
        <v>478</v>
      </c>
      <c r="G22" s="98">
        <f>E23*G23+E24*G24</f>
        <v>1</v>
      </c>
      <c r="H22" s="43" t="s">
        <v>479</v>
      </c>
    </row>
    <row r="23" spans="1:8" ht="114.75" customHeight="1">
      <c r="A23" s="41" t="s">
        <v>480</v>
      </c>
      <c r="B23" s="145"/>
      <c r="C23" s="96" t="s">
        <v>481</v>
      </c>
      <c r="D23" s="96" t="s">
        <v>482</v>
      </c>
      <c r="E23" s="56">
        <v>0.5</v>
      </c>
      <c r="F23" s="56" t="s">
        <v>483</v>
      </c>
      <c r="G23" s="106">
        <v>1</v>
      </c>
      <c r="H23" s="43" t="s">
        <v>21</v>
      </c>
    </row>
    <row r="24" spans="1:8" ht="86.25" customHeight="1">
      <c r="A24" s="41" t="s">
        <v>484</v>
      </c>
      <c r="B24" s="145"/>
      <c r="C24" s="43" t="s">
        <v>485</v>
      </c>
      <c r="D24" s="43" t="s">
        <v>486</v>
      </c>
      <c r="E24" s="56">
        <v>0.5</v>
      </c>
      <c r="F24" s="56" t="s">
        <v>487</v>
      </c>
      <c r="G24" s="106">
        <v>1</v>
      </c>
      <c r="H24" s="43" t="s">
        <v>21</v>
      </c>
    </row>
    <row r="25" spans="1:8" ht="63.75" customHeight="1">
      <c r="A25" s="61" t="s">
        <v>211</v>
      </c>
      <c r="B25" s="140" t="s">
        <v>488</v>
      </c>
      <c r="C25" s="43" t="s">
        <v>489</v>
      </c>
      <c r="D25" s="43" t="s">
        <v>490</v>
      </c>
      <c r="E25" s="56">
        <v>0.06</v>
      </c>
      <c r="F25" s="56" t="s">
        <v>491</v>
      </c>
      <c r="G25" s="98">
        <f>E26*G26+E27*G27</f>
        <v>1</v>
      </c>
      <c r="H25" s="43" t="s">
        <v>492</v>
      </c>
    </row>
    <row r="26" spans="1:8" ht="84" customHeight="1">
      <c r="A26" s="61" t="s">
        <v>38</v>
      </c>
      <c r="B26" s="143"/>
      <c r="C26" s="43" t="s">
        <v>493</v>
      </c>
      <c r="D26" s="43" t="s">
        <v>494</v>
      </c>
      <c r="E26" s="56">
        <v>0.7</v>
      </c>
      <c r="F26" s="56" t="s">
        <v>495</v>
      </c>
      <c r="G26" s="106">
        <v>1</v>
      </c>
      <c r="H26" s="43" t="s">
        <v>64</v>
      </c>
    </row>
    <row r="27" spans="1:8" ht="240" customHeight="1">
      <c r="A27" s="61" t="s">
        <v>42</v>
      </c>
      <c r="B27" s="143"/>
      <c r="C27" s="43" t="s">
        <v>496</v>
      </c>
      <c r="D27" s="43" t="s">
        <v>497</v>
      </c>
      <c r="E27" s="56">
        <v>0.3</v>
      </c>
      <c r="F27" s="56" t="s">
        <v>498</v>
      </c>
      <c r="G27" s="106">
        <v>1</v>
      </c>
      <c r="H27" s="43" t="s">
        <v>64</v>
      </c>
    </row>
    <row r="28" spans="1:8" ht="144.75" customHeight="1">
      <c r="A28" s="41" t="s">
        <v>357</v>
      </c>
      <c r="B28" s="140" t="s">
        <v>499</v>
      </c>
      <c r="C28" s="140" t="s">
        <v>500</v>
      </c>
      <c r="D28" s="43" t="s">
        <v>501</v>
      </c>
      <c r="E28" s="56">
        <v>0.02</v>
      </c>
      <c r="F28" s="56" t="s">
        <v>502</v>
      </c>
      <c r="G28" s="98">
        <f>E29*G29+E30*G30</f>
        <v>1</v>
      </c>
      <c r="H28" s="43" t="s">
        <v>503</v>
      </c>
    </row>
    <row r="29" spans="1:8" ht="81" customHeight="1">
      <c r="A29" s="41" t="s">
        <v>504</v>
      </c>
      <c r="B29" s="143"/>
      <c r="C29" s="143"/>
      <c r="D29" s="43" t="s">
        <v>505</v>
      </c>
      <c r="E29" s="56">
        <v>0.5</v>
      </c>
      <c r="F29" s="56" t="s">
        <v>506</v>
      </c>
      <c r="G29" s="106">
        <v>1</v>
      </c>
      <c r="H29" s="43" t="s">
        <v>64</v>
      </c>
    </row>
    <row r="30" spans="1:8" ht="98.25" customHeight="1">
      <c r="A30" s="41" t="s">
        <v>507</v>
      </c>
      <c r="B30" s="141"/>
      <c r="C30" s="141"/>
      <c r="D30" s="43" t="s">
        <v>508</v>
      </c>
      <c r="E30" s="56">
        <v>0.5</v>
      </c>
      <c r="F30" s="56" t="s">
        <v>509</v>
      </c>
      <c r="G30" s="106">
        <v>1</v>
      </c>
      <c r="H30" s="43" t="s">
        <v>21</v>
      </c>
    </row>
    <row r="31" spans="1:8" ht="409.5">
      <c r="A31" s="77" t="s">
        <v>510</v>
      </c>
      <c r="B31" s="114" t="s">
        <v>511</v>
      </c>
      <c r="C31" s="69" t="s">
        <v>512</v>
      </c>
      <c r="D31" s="69" t="s">
        <v>214</v>
      </c>
      <c r="E31" s="43">
        <v>0.05</v>
      </c>
      <c r="F31" s="75" t="s">
        <v>215</v>
      </c>
      <c r="G31" s="115">
        <v>1</v>
      </c>
      <c r="H31" s="43" t="s">
        <v>64</v>
      </c>
    </row>
    <row r="32" spans="1:8" ht="107.25" customHeight="1">
      <c r="A32" s="80" t="s">
        <v>513</v>
      </c>
      <c r="B32" s="82" t="s">
        <v>514</v>
      </c>
      <c r="C32" s="82" t="s">
        <v>359</v>
      </c>
      <c r="D32" s="82" t="s">
        <v>515</v>
      </c>
      <c r="E32" s="82">
        <v>0.02</v>
      </c>
      <c r="F32" s="82" t="s">
        <v>361</v>
      </c>
      <c r="G32" s="116">
        <v>1</v>
      </c>
      <c r="H32" s="43" t="s">
        <v>21</v>
      </c>
    </row>
    <row r="33" spans="1:7">
      <c r="A33" s="117"/>
      <c r="B33" s="89"/>
      <c r="C33" s="89"/>
      <c r="D33" s="5"/>
      <c r="E33" s="89"/>
      <c r="F33" s="89"/>
      <c r="G33" s="89"/>
    </row>
    <row r="34" spans="1:7">
      <c r="A34" s="117"/>
      <c r="B34" s="89"/>
      <c r="C34" s="89"/>
      <c r="D34" s="5"/>
      <c r="E34" s="89"/>
      <c r="F34" s="89"/>
      <c r="G34" s="89"/>
    </row>
    <row r="35" spans="1:7">
      <c r="A35" s="117"/>
      <c r="B35" s="89"/>
      <c r="C35" s="89"/>
      <c r="D35" s="5"/>
      <c r="E35" s="89"/>
      <c r="F35" s="89"/>
      <c r="G35" s="89"/>
    </row>
    <row r="36" spans="1:7">
      <c r="A36" s="117"/>
      <c r="B36" s="89"/>
      <c r="C36" s="89"/>
      <c r="D36" s="5"/>
      <c r="E36" s="89"/>
      <c r="F36" s="89"/>
      <c r="G36" s="89"/>
    </row>
    <row r="37" spans="1:7">
      <c r="A37" s="117"/>
      <c r="B37" s="89"/>
      <c r="C37" s="89"/>
      <c r="D37" s="5"/>
      <c r="E37" s="89"/>
      <c r="F37" s="89"/>
      <c r="G37" s="89"/>
    </row>
    <row r="38" spans="1:7">
      <c r="A38" s="117"/>
      <c r="B38" s="89"/>
      <c r="C38" s="89"/>
      <c r="D38" s="5"/>
      <c r="E38" s="89"/>
      <c r="F38" s="89"/>
      <c r="G38" s="89"/>
    </row>
    <row r="39" spans="1:7">
      <c r="A39" s="117"/>
      <c r="B39" s="89"/>
      <c r="C39" s="89"/>
      <c r="D39" s="5"/>
      <c r="E39" s="89"/>
      <c r="F39" s="89"/>
      <c r="G39" s="89"/>
    </row>
    <row r="40" spans="1:7">
      <c r="A40" s="117"/>
      <c r="B40" s="89"/>
      <c r="C40" s="89"/>
      <c r="D40" s="5"/>
      <c r="E40" s="89"/>
      <c r="F40" s="89"/>
      <c r="G40" s="89"/>
    </row>
    <row r="41" spans="1:7">
      <c r="A41" s="117"/>
      <c r="B41" s="89"/>
      <c r="C41" s="89"/>
      <c r="D41" s="5"/>
      <c r="E41" s="89"/>
      <c r="F41" s="89"/>
      <c r="G41" s="89"/>
    </row>
    <row r="42" spans="1:7">
      <c r="A42" s="117"/>
      <c r="B42" s="89"/>
      <c r="C42" s="89"/>
      <c r="D42" s="5"/>
      <c r="E42" s="89"/>
      <c r="F42" s="89"/>
      <c r="G42" s="89"/>
    </row>
    <row r="43" spans="1:7">
      <c r="A43" s="117"/>
      <c r="B43" s="89"/>
      <c r="C43" s="89"/>
      <c r="D43" s="5"/>
      <c r="E43" s="89"/>
      <c r="F43" s="89"/>
      <c r="G43" s="89"/>
    </row>
    <row r="44" spans="1:7">
      <c r="A44" s="117"/>
      <c r="B44" s="89"/>
      <c r="C44" s="89"/>
      <c r="D44" s="5"/>
      <c r="E44" s="89"/>
      <c r="F44" s="89"/>
      <c r="G44" s="89"/>
    </row>
    <row r="45" spans="1:7">
      <c r="A45" s="117"/>
      <c r="B45" s="89"/>
      <c r="C45" s="89"/>
      <c r="D45" s="5"/>
      <c r="E45" s="89"/>
      <c r="F45" s="89"/>
      <c r="G45" s="89"/>
    </row>
    <row r="46" spans="1:7">
      <c r="A46" s="117"/>
      <c r="B46" s="89"/>
      <c r="C46" s="89"/>
      <c r="D46" s="5"/>
      <c r="E46" s="89"/>
      <c r="F46" s="89"/>
      <c r="G46" s="89"/>
    </row>
    <row r="47" spans="1:7">
      <c r="A47" s="117"/>
      <c r="B47" s="89"/>
      <c r="C47" s="89"/>
      <c r="D47" s="5"/>
      <c r="E47" s="89"/>
      <c r="F47" s="89"/>
      <c r="G47" s="89"/>
    </row>
    <row r="48" spans="1:7">
      <c r="A48" s="117"/>
      <c r="B48" s="89"/>
      <c r="C48" s="89"/>
      <c r="D48" s="5"/>
      <c r="E48" s="89"/>
      <c r="F48" s="89"/>
      <c r="G48" s="89"/>
    </row>
    <row r="49" spans="1:7">
      <c r="A49" s="117"/>
      <c r="B49" s="89"/>
      <c r="C49" s="89"/>
      <c r="D49" s="5"/>
      <c r="E49" s="89"/>
      <c r="F49" s="89"/>
      <c r="G49" s="89"/>
    </row>
    <row r="50" spans="1:7">
      <c r="A50" s="117"/>
      <c r="B50" s="89"/>
      <c r="C50" s="89"/>
      <c r="D50" s="5"/>
      <c r="E50" s="89"/>
      <c r="F50" s="89"/>
      <c r="G50" s="89"/>
    </row>
    <row r="51" spans="1:7">
      <c r="A51" s="117"/>
      <c r="B51" s="89"/>
      <c r="C51" s="89"/>
      <c r="D51" s="5"/>
      <c r="E51" s="89"/>
      <c r="F51" s="89"/>
      <c r="G51" s="89"/>
    </row>
    <row r="52" spans="1:7">
      <c r="A52" s="117"/>
      <c r="B52" s="89"/>
      <c r="C52" s="89"/>
      <c r="D52" s="5"/>
      <c r="E52" s="89"/>
      <c r="F52" s="89"/>
      <c r="G52" s="89"/>
    </row>
    <row r="53" spans="1:7">
      <c r="A53" s="117"/>
      <c r="B53" s="89"/>
      <c r="C53" s="89"/>
      <c r="D53" s="5"/>
      <c r="E53" s="89"/>
      <c r="F53" s="89"/>
      <c r="G53" s="89"/>
    </row>
    <row r="54" spans="1:7">
      <c r="A54" s="117"/>
      <c r="B54" s="89"/>
      <c r="C54" s="89"/>
      <c r="D54" s="5"/>
      <c r="E54" s="89"/>
      <c r="F54" s="89"/>
      <c r="G54" s="89"/>
    </row>
    <row r="55" spans="1:7">
      <c r="A55" s="117"/>
      <c r="B55" s="89"/>
      <c r="C55" s="89"/>
      <c r="D55" s="5"/>
      <c r="E55" s="89"/>
      <c r="F55" s="89"/>
      <c r="G55" s="89"/>
    </row>
    <row r="56" spans="1:7">
      <c r="A56" s="117"/>
      <c r="B56" s="89"/>
      <c r="C56" s="89"/>
      <c r="D56" s="5"/>
      <c r="E56" s="89"/>
      <c r="F56" s="89"/>
      <c r="G56" s="89"/>
    </row>
    <row r="57" spans="1:7">
      <c r="A57" s="117"/>
      <c r="B57" s="89"/>
      <c r="C57" s="89"/>
      <c r="D57" s="5"/>
      <c r="E57" s="89"/>
      <c r="F57" s="89"/>
      <c r="G57" s="89"/>
    </row>
    <row r="58" spans="1:7">
      <c r="A58" s="117"/>
      <c r="B58" s="89"/>
      <c r="C58" s="89"/>
      <c r="D58" s="5"/>
      <c r="E58" s="89"/>
      <c r="F58" s="89"/>
      <c r="G58" s="89"/>
    </row>
    <row r="59" spans="1:7">
      <c r="A59" s="117"/>
      <c r="B59" s="89"/>
      <c r="C59" s="89"/>
      <c r="D59" s="5"/>
      <c r="E59" s="89"/>
      <c r="F59" s="89"/>
      <c r="G59" s="89"/>
    </row>
    <row r="60" spans="1:7">
      <c r="A60" s="117"/>
      <c r="B60" s="89"/>
      <c r="C60" s="89"/>
      <c r="D60" s="5"/>
      <c r="E60" s="89"/>
      <c r="F60" s="89"/>
      <c r="G60" s="89"/>
    </row>
    <row r="61" spans="1:7">
      <c r="A61" s="117"/>
      <c r="B61" s="89"/>
      <c r="C61" s="89"/>
      <c r="D61" s="5"/>
      <c r="E61" s="89"/>
      <c r="F61" s="89"/>
      <c r="G61" s="89"/>
    </row>
    <row r="62" spans="1:7">
      <c r="A62" s="117"/>
      <c r="B62" s="89"/>
      <c r="C62" s="89"/>
      <c r="D62" s="5"/>
      <c r="E62" s="89"/>
      <c r="F62" s="89"/>
      <c r="G62" s="89"/>
    </row>
    <row r="63" spans="1:7">
      <c r="A63" s="117"/>
      <c r="B63" s="89"/>
      <c r="C63" s="89"/>
      <c r="D63" s="5"/>
      <c r="E63" s="89"/>
      <c r="F63" s="89"/>
      <c r="G63" s="89"/>
    </row>
    <row r="64" spans="1:7">
      <c r="A64" s="117"/>
      <c r="B64" s="89"/>
      <c r="C64" s="89"/>
      <c r="D64" s="5"/>
      <c r="E64" s="89"/>
      <c r="F64" s="89"/>
      <c r="G64" s="89"/>
    </row>
    <row r="65" spans="1:7">
      <c r="A65" s="117"/>
      <c r="B65" s="89"/>
      <c r="C65" s="89"/>
      <c r="D65" s="5"/>
      <c r="E65" s="89"/>
      <c r="F65" s="89"/>
      <c r="G65" s="89"/>
    </row>
    <row r="66" spans="1:7">
      <c r="A66" s="117"/>
      <c r="B66" s="89"/>
      <c r="C66" s="89"/>
      <c r="D66" s="5"/>
      <c r="E66" s="89"/>
      <c r="F66" s="89"/>
      <c r="G66" s="89"/>
    </row>
    <row r="67" spans="1:7">
      <c r="A67" s="117"/>
      <c r="B67" s="89"/>
      <c r="C67" s="89"/>
      <c r="D67" s="5"/>
      <c r="E67" s="89"/>
      <c r="F67" s="89"/>
      <c r="G67" s="89"/>
    </row>
    <row r="68" spans="1:7">
      <c r="A68" s="117"/>
      <c r="B68" s="89"/>
      <c r="C68" s="89"/>
      <c r="D68" s="5"/>
      <c r="E68" s="89"/>
      <c r="F68" s="89"/>
      <c r="G68" s="89"/>
    </row>
    <row r="69" spans="1:7">
      <c r="A69" s="117"/>
      <c r="B69" s="89"/>
      <c r="C69" s="89"/>
      <c r="D69" s="5"/>
      <c r="E69" s="89"/>
      <c r="F69" s="89"/>
      <c r="G69" s="89"/>
    </row>
    <row r="70" spans="1:7">
      <c r="A70" s="117"/>
      <c r="B70" s="89"/>
      <c r="C70" s="89"/>
      <c r="D70" s="5"/>
      <c r="E70" s="89"/>
      <c r="F70" s="89"/>
      <c r="G70" s="89"/>
    </row>
    <row r="71" spans="1:7">
      <c r="A71" s="117"/>
      <c r="B71" s="89"/>
      <c r="C71" s="89"/>
      <c r="D71" s="5"/>
      <c r="E71" s="89"/>
      <c r="F71" s="89"/>
      <c r="G71" s="89"/>
    </row>
    <row r="72" spans="1:7">
      <c r="A72" s="117"/>
      <c r="B72" s="89"/>
      <c r="C72" s="89"/>
      <c r="D72" s="5"/>
      <c r="E72" s="89"/>
      <c r="F72" s="89"/>
      <c r="G72" s="89"/>
    </row>
    <row r="73" spans="1:7">
      <c r="A73" s="117"/>
      <c r="B73" s="89"/>
      <c r="C73" s="89"/>
      <c r="D73" s="5"/>
      <c r="E73" s="89"/>
      <c r="F73" s="89"/>
      <c r="G73" s="89"/>
    </row>
    <row r="74" spans="1:7">
      <c r="A74" s="117"/>
      <c r="B74" s="89"/>
      <c r="C74" s="89"/>
      <c r="D74" s="5"/>
      <c r="E74" s="89"/>
      <c r="F74" s="89"/>
      <c r="G74" s="89"/>
    </row>
    <row r="75" spans="1:7">
      <c r="A75" s="117"/>
      <c r="B75" s="89"/>
      <c r="C75" s="89"/>
      <c r="D75" s="5"/>
      <c r="E75" s="89"/>
      <c r="F75" s="89"/>
      <c r="G75" s="89"/>
    </row>
    <row r="76" spans="1:7">
      <c r="A76" s="117"/>
      <c r="B76" s="89"/>
      <c r="C76" s="89"/>
      <c r="D76" s="5"/>
      <c r="E76" s="89"/>
      <c r="F76" s="89"/>
      <c r="G76" s="89"/>
    </row>
    <row r="77" spans="1:7">
      <c r="A77" s="117"/>
      <c r="B77" s="89"/>
      <c r="C77" s="89"/>
      <c r="D77" s="5"/>
      <c r="E77" s="89"/>
      <c r="F77" s="89"/>
      <c r="G77" s="89"/>
    </row>
    <row r="78" spans="1:7">
      <c r="A78" s="117"/>
      <c r="B78" s="89"/>
      <c r="C78" s="89"/>
      <c r="D78" s="5"/>
      <c r="E78" s="89"/>
      <c r="F78" s="89"/>
      <c r="G78" s="89"/>
    </row>
    <row r="79" spans="1:7">
      <c r="A79" s="117"/>
      <c r="B79" s="89"/>
      <c r="C79" s="89"/>
      <c r="D79" s="5"/>
      <c r="E79" s="89"/>
      <c r="F79" s="89"/>
      <c r="G79" s="89"/>
    </row>
    <row r="80" spans="1:7">
      <c r="A80" s="117"/>
      <c r="B80" s="89"/>
      <c r="C80" s="89"/>
      <c r="D80" s="5"/>
      <c r="E80" s="89"/>
      <c r="F80" s="89"/>
      <c r="G80" s="89"/>
    </row>
    <row r="81" spans="1:7">
      <c r="A81" s="117"/>
      <c r="B81" s="89"/>
      <c r="C81" s="89"/>
      <c r="D81" s="5"/>
      <c r="E81" s="89"/>
      <c r="F81" s="89"/>
      <c r="G81" s="89"/>
    </row>
    <row r="82" spans="1:7">
      <c r="A82" s="117"/>
      <c r="B82" s="89"/>
      <c r="C82" s="89"/>
      <c r="D82" s="5"/>
      <c r="E82" s="89"/>
      <c r="F82" s="89"/>
      <c r="G82" s="89"/>
    </row>
    <row r="83" spans="1:7">
      <c r="A83" s="117"/>
      <c r="B83" s="89"/>
      <c r="C83" s="89"/>
      <c r="D83" s="5"/>
      <c r="E83" s="89"/>
      <c r="F83" s="89"/>
      <c r="G83" s="89"/>
    </row>
    <row r="84" spans="1:7">
      <c r="A84" s="117"/>
      <c r="B84" s="89"/>
      <c r="C84" s="89"/>
      <c r="D84" s="5"/>
      <c r="E84" s="89"/>
      <c r="F84" s="89"/>
      <c r="G84" s="89"/>
    </row>
    <row r="85" spans="1:7">
      <c r="A85" s="117"/>
      <c r="B85" s="89"/>
      <c r="C85" s="89"/>
      <c r="D85" s="5"/>
      <c r="E85" s="89"/>
      <c r="F85" s="89"/>
      <c r="G85" s="89"/>
    </row>
    <row r="86" spans="1:7">
      <c r="A86" s="117"/>
      <c r="B86" s="89"/>
      <c r="C86" s="89"/>
      <c r="D86" s="5"/>
      <c r="E86" s="89"/>
      <c r="F86" s="89"/>
      <c r="G86" s="89"/>
    </row>
    <row r="87" spans="1:7">
      <c r="A87" s="117"/>
      <c r="B87" s="89"/>
      <c r="C87" s="89"/>
      <c r="D87" s="5"/>
      <c r="E87" s="89"/>
      <c r="F87" s="89"/>
      <c r="G87" s="89"/>
    </row>
    <row r="88" spans="1:7">
      <c r="A88" s="117"/>
      <c r="B88" s="89"/>
      <c r="C88" s="89"/>
      <c r="D88" s="5"/>
      <c r="E88" s="89"/>
      <c r="F88" s="89"/>
      <c r="G88" s="89"/>
    </row>
    <row r="89" spans="1:7">
      <c r="A89" s="117"/>
      <c r="B89" s="89"/>
      <c r="C89" s="89"/>
      <c r="D89" s="5"/>
      <c r="E89" s="89"/>
      <c r="F89" s="89"/>
      <c r="G89" s="89"/>
    </row>
    <row r="90" spans="1:7">
      <c r="A90" s="117"/>
      <c r="B90" s="89"/>
      <c r="C90" s="89"/>
      <c r="D90" s="5"/>
      <c r="E90" s="89"/>
      <c r="F90" s="89"/>
      <c r="G90" s="89"/>
    </row>
    <row r="91" spans="1:7">
      <c r="A91" s="117"/>
      <c r="B91" s="89"/>
      <c r="C91" s="89"/>
      <c r="D91" s="5"/>
      <c r="E91" s="89"/>
      <c r="F91" s="89"/>
      <c r="G91" s="89"/>
    </row>
    <row r="92" spans="1:7">
      <c r="A92" s="117"/>
      <c r="B92" s="89"/>
      <c r="C92" s="89"/>
      <c r="D92" s="5"/>
      <c r="E92" s="89"/>
      <c r="F92" s="89"/>
      <c r="G92" s="89"/>
    </row>
    <row r="93" spans="1:7">
      <c r="A93" s="117"/>
      <c r="B93" s="89"/>
      <c r="C93" s="89"/>
      <c r="D93" s="5"/>
      <c r="E93" s="89"/>
      <c r="F93" s="89"/>
      <c r="G93" s="89"/>
    </row>
    <row r="94" spans="1:7">
      <c r="A94" s="117"/>
      <c r="B94" s="89"/>
      <c r="C94" s="89"/>
      <c r="D94" s="5"/>
      <c r="E94" s="89"/>
      <c r="F94" s="89"/>
      <c r="G94" s="89"/>
    </row>
    <row r="95" spans="1:7">
      <c r="A95" s="117"/>
      <c r="B95" s="89"/>
      <c r="C95" s="89"/>
      <c r="D95" s="5"/>
      <c r="E95" s="89"/>
      <c r="F95" s="89"/>
      <c r="G95" s="89"/>
    </row>
    <row r="96" spans="1:7">
      <c r="A96" s="117"/>
      <c r="B96" s="89"/>
      <c r="C96" s="89"/>
      <c r="D96" s="5"/>
      <c r="E96" s="89"/>
      <c r="F96" s="89"/>
      <c r="G96" s="89"/>
    </row>
    <row r="97" spans="1:7">
      <c r="A97" s="117"/>
      <c r="B97" s="89"/>
      <c r="C97" s="89"/>
      <c r="D97" s="5"/>
      <c r="E97" s="89"/>
      <c r="F97" s="89"/>
      <c r="G97" s="89"/>
    </row>
    <row r="98" spans="1:7">
      <c r="A98" s="117"/>
      <c r="B98" s="89"/>
      <c r="C98" s="89"/>
      <c r="D98" s="5"/>
      <c r="E98" s="89"/>
      <c r="F98" s="89"/>
      <c r="G98" s="89"/>
    </row>
    <row r="99" spans="1:7">
      <c r="A99" s="117"/>
      <c r="B99" s="89"/>
      <c r="C99" s="89"/>
      <c r="D99" s="5"/>
      <c r="E99" s="89"/>
      <c r="F99" s="89"/>
      <c r="G99" s="89"/>
    </row>
    <row r="100" spans="1:7">
      <c r="A100" s="117"/>
      <c r="B100" s="89"/>
      <c r="C100" s="89"/>
      <c r="D100" s="5"/>
      <c r="E100" s="89"/>
      <c r="F100" s="89"/>
      <c r="G100" s="89"/>
    </row>
    <row r="101" spans="1:7">
      <c r="A101" s="117"/>
      <c r="B101" s="89"/>
      <c r="C101" s="89"/>
      <c r="D101" s="5"/>
      <c r="E101" s="89"/>
      <c r="F101" s="89"/>
      <c r="G101" s="89"/>
    </row>
    <row r="102" spans="1:7">
      <c r="A102" s="117"/>
      <c r="B102" s="89"/>
      <c r="C102" s="89"/>
      <c r="D102" s="5"/>
      <c r="E102" s="89"/>
      <c r="F102" s="89"/>
      <c r="G102" s="89"/>
    </row>
    <row r="103" spans="1:7">
      <c r="A103" s="117"/>
      <c r="B103" s="89"/>
      <c r="C103" s="89"/>
      <c r="D103" s="5"/>
      <c r="E103" s="89"/>
      <c r="F103" s="89"/>
      <c r="G103" s="89"/>
    </row>
    <row r="104" spans="1:7">
      <c r="A104" s="117"/>
      <c r="B104" s="89"/>
      <c r="C104" s="89"/>
      <c r="D104" s="5"/>
      <c r="E104" s="89"/>
      <c r="F104" s="89"/>
      <c r="G104" s="89"/>
    </row>
    <row r="105" spans="1:7">
      <c r="A105" s="117"/>
      <c r="B105" s="89"/>
      <c r="C105" s="89"/>
      <c r="D105" s="5"/>
      <c r="E105" s="89"/>
      <c r="F105" s="89"/>
      <c r="G105" s="89"/>
    </row>
    <row r="106" spans="1:7">
      <c r="A106" s="117"/>
      <c r="B106" s="89"/>
      <c r="C106" s="89"/>
      <c r="D106" s="5"/>
      <c r="E106" s="89"/>
      <c r="F106" s="89"/>
      <c r="G106" s="89"/>
    </row>
    <row r="107" spans="1:7">
      <c r="A107" s="117"/>
      <c r="B107" s="89"/>
      <c r="C107" s="89"/>
      <c r="D107" s="5"/>
      <c r="E107" s="89"/>
      <c r="F107" s="89"/>
      <c r="G107" s="89"/>
    </row>
    <row r="108" spans="1:7">
      <c r="A108" s="117"/>
      <c r="B108" s="89"/>
      <c r="C108" s="89"/>
      <c r="D108" s="5"/>
      <c r="E108" s="89"/>
      <c r="F108" s="89"/>
      <c r="G108" s="89"/>
    </row>
    <row r="109" spans="1:7">
      <c r="A109" s="117"/>
      <c r="B109" s="89"/>
      <c r="C109" s="89"/>
      <c r="D109" s="5"/>
      <c r="E109" s="89"/>
      <c r="F109" s="89"/>
      <c r="G109" s="89"/>
    </row>
    <row r="110" spans="1:7">
      <c r="A110" s="117"/>
      <c r="B110" s="89"/>
      <c r="C110" s="89"/>
      <c r="D110" s="5"/>
      <c r="E110" s="89"/>
      <c r="F110" s="89"/>
      <c r="G110" s="89"/>
    </row>
    <row r="111" spans="1:7">
      <c r="A111" s="117"/>
      <c r="B111" s="89"/>
      <c r="C111" s="89"/>
      <c r="D111" s="5"/>
      <c r="E111" s="89"/>
      <c r="F111" s="89"/>
      <c r="G111" s="89"/>
    </row>
    <row r="112" spans="1:7">
      <c r="A112" s="117"/>
      <c r="B112" s="89"/>
      <c r="C112" s="89"/>
      <c r="D112" s="5"/>
      <c r="E112" s="89"/>
      <c r="F112" s="89"/>
      <c r="G112" s="89"/>
    </row>
    <row r="113" spans="1:7">
      <c r="A113" s="117"/>
      <c r="B113" s="89"/>
      <c r="C113" s="89"/>
      <c r="D113" s="5"/>
      <c r="E113" s="89"/>
      <c r="F113" s="89"/>
      <c r="G113" s="89"/>
    </row>
    <row r="114" spans="1:7">
      <c r="A114" s="117"/>
      <c r="B114" s="89"/>
      <c r="C114" s="89"/>
      <c r="D114" s="5"/>
      <c r="E114" s="89"/>
      <c r="F114" s="89"/>
      <c r="G114" s="89"/>
    </row>
    <row r="115" spans="1:7">
      <c r="A115" s="117"/>
      <c r="B115" s="89"/>
      <c r="C115" s="89"/>
      <c r="D115" s="5"/>
      <c r="E115" s="89"/>
      <c r="F115" s="89"/>
      <c r="G115" s="89"/>
    </row>
    <row r="116" spans="1:7">
      <c r="A116" s="117"/>
      <c r="B116" s="89"/>
      <c r="C116" s="89"/>
      <c r="D116" s="5"/>
      <c r="E116" s="89"/>
      <c r="F116" s="89"/>
      <c r="G116" s="89"/>
    </row>
    <row r="117" spans="1:7">
      <c r="A117" s="117"/>
      <c r="B117" s="89"/>
      <c r="C117" s="89"/>
      <c r="D117" s="5"/>
      <c r="E117" s="89"/>
      <c r="F117" s="89"/>
      <c r="G117" s="89"/>
    </row>
    <row r="118" spans="1:7">
      <c r="A118" s="117"/>
      <c r="B118" s="89"/>
      <c r="C118" s="89"/>
      <c r="D118" s="5"/>
      <c r="E118" s="89"/>
      <c r="F118" s="89"/>
      <c r="G118" s="89"/>
    </row>
    <row r="119" spans="1:7">
      <c r="A119" s="117"/>
      <c r="B119" s="89"/>
      <c r="C119" s="89"/>
      <c r="D119" s="5"/>
      <c r="E119" s="89"/>
      <c r="F119" s="89"/>
      <c r="G119" s="89"/>
    </row>
    <row r="120" spans="1:7">
      <c r="A120" s="117"/>
      <c r="B120" s="89"/>
      <c r="C120" s="89"/>
      <c r="D120" s="5"/>
      <c r="E120" s="89"/>
      <c r="F120" s="89"/>
      <c r="G120" s="89"/>
    </row>
    <row r="121" spans="1:7">
      <c r="A121" s="117"/>
      <c r="B121" s="89"/>
      <c r="C121" s="89"/>
      <c r="D121" s="5"/>
      <c r="E121" s="89"/>
      <c r="F121" s="89"/>
      <c r="G121" s="89"/>
    </row>
    <row r="122" spans="1:7">
      <c r="A122" s="117"/>
      <c r="B122" s="89"/>
      <c r="C122" s="89"/>
      <c r="D122" s="5"/>
      <c r="E122" s="89"/>
      <c r="F122" s="89"/>
      <c r="G122" s="89"/>
    </row>
    <row r="123" spans="1:7">
      <c r="A123" s="117"/>
      <c r="B123" s="89"/>
      <c r="C123" s="89"/>
      <c r="D123" s="5"/>
      <c r="E123" s="89"/>
      <c r="F123" s="89"/>
      <c r="G123" s="89"/>
    </row>
    <row r="124" spans="1:7">
      <c r="A124" s="117"/>
      <c r="B124" s="89"/>
      <c r="C124" s="89"/>
      <c r="D124" s="5"/>
      <c r="E124" s="89"/>
      <c r="F124" s="89"/>
      <c r="G124" s="89"/>
    </row>
    <row r="125" spans="1:7">
      <c r="A125" s="117"/>
      <c r="B125" s="89"/>
      <c r="C125" s="89"/>
      <c r="D125" s="5"/>
      <c r="E125" s="89"/>
      <c r="F125" s="89"/>
      <c r="G125" s="89"/>
    </row>
    <row r="126" spans="1:7">
      <c r="A126" s="117"/>
      <c r="B126" s="89"/>
      <c r="C126" s="89"/>
      <c r="D126" s="5"/>
      <c r="E126" s="89"/>
      <c r="F126" s="89"/>
      <c r="G126" s="89"/>
    </row>
    <row r="127" spans="1:7">
      <c r="A127" s="117"/>
      <c r="B127" s="89"/>
      <c r="C127" s="89"/>
      <c r="D127" s="5"/>
      <c r="E127" s="89"/>
      <c r="F127" s="89"/>
      <c r="G127" s="89"/>
    </row>
    <row r="128" spans="1:7">
      <c r="A128" s="117"/>
      <c r="B128" s="89"/>
      <c r="C128" s="89"/>
      <c r="D128" s="5"/>
      <c r="E128" s="89"/>
      <c r="F128" s="89"/>
      <c r="G128" s="89"/>
    </row>
    <row r="129" spans="1:7">
      <c r="A129" s="117"/>
      <c r="B129" s="89"/>
      <c r="C129" s="89"/>
      <c r="D129" s="5"/>
      <c r="E129" s="89"/>
      <c r="F129" s="89"/>
      <c r="G129" s="89"/>
    </row>
    <row r="130" spans="1:7">
      <c r="A130" s="117"/>
      <c r="B130" s="89"/>
      <c r="C130" s="89"/>
      <c r="D130" s="5"/>
      <c r="E130" s="89"/>
      <c r="F130" s="89"/>
      <c r="G130" s="89"/>
    </row>
    <row r="131" spans="1:7">
      <c r="A131" s="117"/>
      <c r="B131" s="89"/>
      <c r="C131" s="89"/>
      <c r="D131" s="5"/>
      <c r="E131" s="89"/>
      <c r="F131" s="89"/>
      <c r="G131" s="89"/>
    </row>
    <row r="132" spans="1:7">
      <c r="A132" s="117"/>
      <c r="B132" s="89"/>
      <c r="C132" s="89"/>
      <c r="D132" s="5"/>
      <c r="E132" s="89"/>
      <c r="F132" s="89"/>
      <c r="G132" s="89"/>
    </row>
    <row r="133" spans="1:7">
      <c r="A133" s="117"/>
      <c r="B133" s="89"/>
      <c r="C133" s="89"/>
      <c r="D133" s="5"/>
      <c r="E133" s="89"/>
      <c r="F133" s="89"/>
      <c r="G133" s="89"/>
    </row>
    <row r="134" spans="1:7">
      <c r="A134" s="117"/>
      <c r="B134" s="89"/>
      <c r="C134" s="89"/>
      <c r="D134" s="5"/>
      <c r="E134" s="89"/>
      <c r="F134" s="89"/>
      <c r="G134" s="89"/>
    </row>
    <row r="135" spans="1:7">
      <c r="A135" s="117"/>
      <c r="B135" s="89"/>
      <c r="C135" s="89"/>
      <c r="D135" s="5"/>
      <c r="E135" s="89"/>
      <c r="F135" s="89"/>
      <c r="G135" s="89"/>
    </row>
    <row r="136" spans="1:7">
      <c r="A136" s="117"/>
      <c r="B136" s="89"/>
      <c r="C136" s="89"/>
      <c r="D136" s="5"/>
      <c r="E136" s="89"/>
      <c r="F136" s="89"/>
      <c r="G136" s="89"/>
    </row>
    <row r="137" spans="1:7">
      <c r="A137" s="117"/>
      <c r="B137" s="89"/>
      <c r="C137" s="89"/>
      <c r="D137" s="5"/>
      <c r="E137" s="89"/>
      <c r="F137" s="89"/>
      <c r="G137" s="89"/>
    </row>
    <row r="138" spans="1:7">
      <c r="A138" s="117"/>
      <c r="B138" s="89"/>
      <c r="C138" s="89"/>
      <c r="D138" s="5"/>
      <c r="E138" s="89"/>
      <c r="F138" s="89"/>
      <c r="G138" s="89"/>
    </row>
    <row r="139" spans="1:7">
      <c r="A139" s="117"/>
      <c r="B139" s="89"/>
      <c r="C139" s="89"/>
      <c r="D139" s="5"/>
      <c r="E139" s="89"/>
      <c r="F139" s="89"/>
      <c r="G139" s="89"/>
    </row>
    <row r="140" spans="1:7">
      <c r="A140" s="117"/>
      <c r="B140" s="89"/>
      <c r="C140" s="89"/>
      <c r="D140" s="5"/>
      <c r="E140" s="89"/>
      <c r="F140" s="89"/>
      <c r="G140" s="89"/>
    </row>
    <row r="141" spans="1:7">
      <c r="A141" s="117"/>
      <c r="B141" s="89"/>
      <c r="C141" s="89"/>
      <c r="D141" s="5"/>
      <c r="E141" s="89"/>
      <c r="F141" s="89"/>
      <c r="G141" s="89"/>
    </row>
    <row r="142" spans="1:7">
      <c r="A142" s="117"/>
      <c r="B142" s="89"/>
      <c r="C142" s="89"/>
      <c r="D142" s="5"/>
      <c r="E142" s="89"/>
      <c r="F142" s="89"/>
      <c r="G142" s="89"/>
    </row>
    <row r="143" spans="1:7">
      <c r="A143" s="117"/>
      <c r="B143" s="89"/>
      <c r="C143" s="89"/>
      <c r="D143" s="5"/>
      <c r="E143" s="89"/>
      <c r="F143" s="89"/>
      <c r="G143" s="89"/>
    </row>
    <row r="144" spans="1:7">
      <c r="A144" s="117"/>
      <c r="B144" s="89"/>
      <c r="C144" s="89"/>
      <c r="D144" s="5"/>
      <c r="E144" s="89"/>
      <c r="F144" s="89"/>
      <c r="G144" s="89"/>
    </row>
    <row r="145" spans="1:7">
      <c r="A145" s="117"/>
      <c r="B145" s="89"/>
      <c r="C145" s="89"/>
      <c r="D145" s="5"/>
      <c r="E145" s="89"/>
      <c r="F145" s="89"/>
      <c r="G145" s="89"/>
    </row>
    <row r="146" spans="1:7">
      <c r="A146" s="117"/>
      <c r="B146" s="89"/>
      <c r="C146" s="89"/>
      <c r="D146" s="5"/>
      <c r="E146" s="89"/>
      <c r="F146" s="89"/>
      <c r="G146" s="89"/>
    </row>
    <row r="147" spans="1:7">
      <c r="A147" s="117"/>
      <c r="B147" s="89"/>
      <c r="C147" s="89"/>
      <c r="D147" s="5"/>
      <c r="E147" s="89"/>
      <c r="F147" s="89"/>
      <c r="G147" s="89"/>
    </row>
    <row r="148" spans="1:7">
      <c r="A148" s="117"/>
      <c r="B148" s="89"/>
      <c r="C148" s="89"/>
      <c r="D148" s="5"/>
      <c r="E148" s="89"/>
      <c r="F148" s="89"/>
      <c r="G148" s="89"/>
    </row>
    <row r="149" spans="1:7">
      <c r="A149" s="117"/>
      <c r="B149" s="89"/>
      <c r="C149" s="89"/>
      <c r="D149" s="5"/>
      <c r="E149" s="89"/>
      <c r="F149" s="89"/>
      <c r="G149" s="89"/>
    </row>
    <row r="150" spans="1:7">
      <c r="A150" s="117"/>
      <c r="B150" s="89"/>
      <c r="C150" s="89"/>
      <c r="D150" s="5"/>
      <c r="E150" s="89"/>
      <c r="F150" s="89"/>
      <c r="G150" s="89"/>
    </row>
    <row r="151" spans="1:7">
      <c r="A151" s="117"/>
      <c r="B151" s="89"/>
      <c r="C151" s="89"/>
      <c r="D151" s="5"/>
      <c r="E151" s="89"/>
      <c r="F151" s="89"/>
      <c r="G151" s="89"/>
    </row>
    <row r="152" spans="1:7">
      <c r="A152" s="117"/>
      <c r="B152" s="89"/>
      <c r="C152" s="89"/>
      <c r="D152" s="5"/>
      <c r="E152" s="89"/>
      <c r="F152" s="89"/>
      <c r="G152" s="89"/>
    </row>
    <row r="153" spans="1:7">
      <c r="A153" s="117"/>
      <c r="B153" s="89"/>
      <c r="C153" s="89"/>
      <c r="D153" s="5"/>
      <c r="E153" s="89"/>
      <c r="F153" s="89"/>
      <c r="G153" s="89"/>
    </row>
    <row r="154" spans="1:7">
      <c r="A154" s="117"/>
      <c r="B154" s="89"/>
      <c r="C154" s="89"/>
      <c r="D154" s="5"/>
      <c r="E154" s="89"/>
      <c r="F154" s="89"/>
      <c r="G154" s="89"/>
    </row>
    <row r="155" spans="1:7">
      <c r="A155" s="117"/>
      <c r="B155" s="89"/>
      <c r="C155" s="89"/>
      <c r="D155" s="5"/>
      <c r="E155" s="89"/>
      <c r="F155" s="89"/>
      <c r="G155" s="89"/>
    </row>
    <row r="156" spans="1:7">
      <c r="A156" s="117"/>
      <c r="B156" s="89"/>
      <c r="C156" s="89"/>
      <c r="D156" s="5"/>
      <c r="E156" s="89"/>
      <c r="F156" s="89"/>
      <c r="G156" s="89"/>
    </row>
    <row r="157" spans="1:7">
      <c r="A157" s="117"/>
      <c r="B157" s="89"/>
      <c r="C157" s="89"/>
      <c r="D157" s="5"/>
      <c r="E157" s="89"/>
      <c r="F157" s="89"/>
      <c r="G157" s="89"/>
    </row>
    <row r="158" spans="1:7">
      <c r="A158" s="117"/>
      <c r="B158" s="89"/>
      <c r="C158" s="89"/>
      <c r="D158" s="5"/>
      <c r="E158" s="89"/>
      <c r="F158" s="89"/>
      <c r="G158" s="89"/>
    </row>
    <row r="159" spans="1:7">
      <c r="A159" s="117"/>
      <c r="B159" s="89"/>
      <c r="C159" s="89"/>
      <c r="D159" s="5"/>
      <c r="E159" s="89"/>
      <c r="F159" s="89"/>
      <c r="G159" s="89"/>
    </row>
    <row r="160" spans="1:7">
      <c r="A160" s="117"/>
      <c r="B160" s="89"/>
      <c r="C160" s="89"/>
      <c r="D160" s="5"/>
      <c r="E160" s="89"/>
      <c r="F160" s="89"/>
      <c r="G160" s="89"/>
    </row>
    <row r="161" spans="1:7">
      <c r="A161" s="117"/>
      <c r="B161" s="89"/>
      <c r="C161" s="89"/>
      <c r="D161" s="5"/>
      <c r="E161" s="89"/>
      <c r="F161" s="89"/>
      <c r="G161" s="89"/>
    </row>
    <row r="162" spans="1:7">
      <c r="A162" s="117"/>
      <c r="B162" s="89"/>
      <c r="C162" s="89"/>
      <c r="D162" s="5"/>
      <c r="E162" s="89"/>
      <c r="F162" s="89"/>
      <c r="G162" s="89"/>
    </row>
    <row r="163" spans="1:7">
      <c r="A163" s="117"/>
      <c r="B163" s="89"/>
      <c r="C163" s="89"/>
      <c r="D163" s="5"/>
      <c r="E163" s="89"/>
      <c r="F163" s="89"/>
      <c r="G163" s="89"/>
    </row>
    <row r="164" spans="1:7">
      <c r="A164" s="117"/>
      <c r="B164" s="89"/>
      <c r="C164" s="89"/>
      <c r="D164" s="5"/>
      <c r="E164" s="89"/>
      <c r="F164" s="89"/>
      <c r="G164" s="89"/>
    </row>
    <row r="165" spans="1:7">
      <c r="A165" s="117"/>
      <c r="B165" s="89"/>
      <c r="C165" s="89"/>
      <c r="D165" s="5"/>
      <c r="E165" s="89"/>
      <c r="F165" s="89"/>
      <c r="G165" s="89"/>
    </row>
    <row r="166" spans="1:7">
      <c r="A166" s="117"/>
      <c r="B166" s="89"/>
      <c r="C166" s="89"/>
      <c r="D166" s="5"/>
      <c r="E166" s="89"/>
      <c r="F166" s="89"/>
      <c r="G166" s="89"/>
    </row>
    <row r="167" spans="1:7">
      <c r="A167" s="117"/>
      <c r="B167" s="89"/>
      <c r="C167" s="89"/>
      <c r="D167" s="5"/>
      <c r="E167" s="89"/>
      <c r="F167" s="89"/>
      <c r="G167" s="89"/>
    </row>
    <row r="168" spans="1:7">
      <c r="A168" s="117"/>
      <c r="B168" s="89"/>
      <c r="C168" s="89"/>
      <c r="D168" s="5"/>
      <c r="E168" s="89"/>
      <c r="F168" s="89"/>
      <c r="G168" s="89"/>
    </row>
    <row r="169" spans="1:7">
      <c r="A169" s="117"/>
      <c r="B169" s="89"/>
      <c r="C169" s="89"/>
      <c r="D169" s="5"/>
      <c r="E169" s="89"/>
      <c r="F169" s="89"/>
      <c r="G169" s="89"/>
    </row>
    <row r="170" spans="1:7">
      <c r="A170" s="117"/>
      <c r="B170" s="89"/>
      <c r="C170" s="89"/>
      <c r="D170" s="5"/>
      <c r="E170" s="89"/>
      <c r="F170" s="89"/>
      <c r="G170" s="89"/>
    </row>
    <row r="171" spans="1:7">
      <c r="A171" s="117"/>
      <c r="B171" s="89"/>
      <c r="C171" s="89"/>
      <c r="D171" s="5"/>
      <c r="E171" s="89"/>
      <c r="F171" s="89"/>
      <c r="G171" s="89"/>
    </row>
    <row r="172" spans="1:7">
      <c r="A172" s="117"/>
      <c r="B172" s="89"/>
      <c r="C172" s="89"/>
      <c r="D172" s="5"/>
      <c r="E172" s="89"/>
      <c r="F172" s="89"/>
      <c r="G172" s="89"/>
    </row>
    <row r="173" spans="1:7">
      <c r="A173" s="117"/>
      <c r="B173" s="89"/>
      <c r="C173" s="89"/>
      <c r="D173" s="5"/>
      <c r="E173" s="89"/>
      <c r="F173" s="89"/>
      <c r="G173" s="89"/>
    </row>
    <row r="174" spans="1:7">
      <c r="A174" s="117"/>
      <c r="B174" s="89"/>
      <c r="C174" s="89"/>
      <c r="D174" s="5"/>
      <c r="E174" s="89"/>
      <c r="F174" s="89"/>
      <c r="G174" s="89"/>
    </row>
    <row r="175" spans="1:7">
      <c r="A175" s="117"/>
      <c r="B175" s="89"/>
      <c r="C175" s="89"/>
      <c r="D175" s="5"/>
      <c r="E175" s="89"/>
      <c r="F175" s="89"/>
      <c r="G175" s="89"/>
    </row>
    <row r="176" spans="1:7">
      <c r="A176" s="117"/>
      <c r="B176" s="89"/>
      <c r="C176" s="89"/>
      <c r="D176" s="5"/>
      <c r="E176" s="89"/>
      <c r="F176" s="89"/>
      <c r="G176" s="89"/>
    </row>
    <row r="177" spans="1:7">
      <c r="A177" s="117"/>
      <c r="B177" s="89"/>
      <c r="C177" s="89"/>
      <c r="D177" s="5"/>
      <c r="E177" s="89"/>
      <c r="F177" s="89"/>
      <c r="G177" s="89"/>
    </row>
    <row r="178" spans="1:7">
      <c r="A178" s="117"/>
      <c r="B178" s="89"/>
      <c r="C178" s="89"/>
      <c r="D178" s="5"/>
      <c r="E178" s="89"/>
      <c r="F178" s="89"/>
      <c r="G178" s="89"/>
    </row>
    <row r="179" spans="1:7">
      <c r="A179" s="117"/>
      <c r="B179" s="89"/>
      <c r="C179" s="89"/>
      <c r="D179" s="5"/>
      <c r="E179" s="89"/>
      <c r="F179" s="89"/>
      <c r="G179" s="89"/>
    </row>
    <row r="180" spans="1:7">
      <c r="A180" s="117"/>
      <c r="B180" s="89"/>
      <c r="C180" s="89"/>
      <c r="D180" s="5"/>
      <c r="E180" s="89"/>
      <c r="F180" s="89"/>
      <c r="G180" s="89"/>
    </row>
    <row r="181" spans="1:7">
      <c r="A181" s="117"/>
      <c r="B181" s="89"/>
      <c r="C181" s="89"/>
      <c r="D181" s="5"/>
      <c r="E181" s="89"/>
      <c r="F181" s="89"/>
      <c r="G181" s="89"/>
    </row>
    <row r="182" spans="1:7">
      <c r="A182" s="117"/>
      <c r="B182" s="89"/>
      <c r="C182" s="89"/>
      <c r="D182" s="5"/>
      <c r="E182" s="89"/>
      <c r="F182" s="89"/>
      <c r="G182" s="89"/>
    </row>
    <row r="183" spans="1:7">
      <c r="A183" s="117"/>
      <c r="B183" s="89"/>
      <c r="C183" s="89"/>
      <c r="D183" s="5"/>
      <c r="E183" s="89"/>
      <c r="F183" s="89"/>
      <c r="G183" s="89"/>
    </row>
    <row r="184" spans="1:7">
      <c r="A184" s="117"/>
      <c r="B184" s="89"/>
      <c r="C184" s="89"/>
      <c r="D184" s="5"/>
      <c r="E184" s="89"/>
      <c r="F184" s="89"/>
      <c r="G184" s="89"/>
    </row>
    <row r="185" spans="1:7">
      <c r="A185" s="117"/>
      <c r="B185" s="89"/>
      <c r="C185" s="89"/>
      <c r="D185" s="5"/>
      <c r="E185" s="89"/>
      <c r="F185" s="89"/>
      <c r="G185" s="89"/>
    </row>
    <row r="186" spans="1:7">
      <c r="A186" s="117"/>
      <c r="B186" s="89"/>
      <c r="C186" s="89"/>
      <c r="D186" s="5"/>
      <c r="E186" s="89"/>
      <c r="F186" s="89"/>
      <c r="G186" s="89"/>
    </row>
    <row r="187" spans="1:7">
      <c r="A187" s="117"/>
      <c r="B187" s="89"/>
      <c r="C187" s="89"/>
      <c r="D187" s="5"/>
      <c r="E187" s="89"/>
      <c r="F187" s="89"/>
      <c r="G187" s="89"/>
    </row>
    <row r="188" spans="1:7">
      <c r="A188" s="117"/>
      <c r="B188" s="89"/>
      <c r="C188" s="89"/>
      <c r="D188" s="5"/>
      <c r="E188" s="89"/>
      <c r="F188" s="89"/>
      <c r="G188" s="89"/>
    </row>
    <row r="189" spans="1:7">
      <c r="A189" s="117"/>
      <c r="B189" s="89"/>
      <c r="C189" s="89"/>
      <c r="D189" s="5"/>
      <c r="E189" s="89"/>
      <c r="F189" s="89"/>
      <c r="G189" s="89"/>
    </row>
    <row r="190" spans="1:7">
      <c r="A190" s="117"/>
      <c r="B190" s="89"/>
      <c r="C190" s="89"/>
      <c r="D190" s="5"/>
      <c r="E190" s="89"/>
      <c r="F190" s="89"/>
      <c r="G190" s="89"/>
    </row>
    <row r="191" spans="1:7">
      <c r="A191" s="117"/>
      <c r="B191" s="89"/>
      <c r="C191" s="89"/>
      <c r="D191" s="5"/>
      <c r="E191" s="89"/>
      <c r="F191" s="89"/>
      <c r="G191" s="89"/>
    </row>
    <row r="192" spans="1:7">
      <c r="A192" s="117"/>
      <c r="B192" s="89"/>
      <c r="C192" s="89"/>
      <c r="D192" s="5"/>
      <c r="E192" s="89"/>
      <c r="F192" s="89"/>
      <c r="G192" s="89"/>
    </row>
    <row r="193" spans="1:7">
      <c r="A193" s="117"/>
      <c r="B193" s="89"/>
      <c r="C193" s="89"/>
      <c r="D193" s="5"/>
      <c r="E193" s="89"/>
      <c r="F193" s="89"/>
      <c r="G193" s="89"/>
    </row>
    <row r="194" spans="1:7">
      <c r="A194" s="117"/>
      <c r="B194" s="89"/>
      <c r="C194" s="89"/>
      <c r="D194" s="5"/>
      <c r="E194" s="89"/>
      <c r="F194" s="89"/>
      <c r="G194" s="89"/>
    </row>
    <row r="195" spans="1:7">
      <c r="A195" s="117"/>
      <c r="B195" s="89"/>
      <c r="C195" s="89"/>
      <c r="D195" s="5"/>
      <c r="E195" s="89"/>
      <c r="F195" s="89"/>
      <c r="G195" s="89"/>
    </row>
    <row r="196" spans="1:7">
      <c r="A196" s="117"/>
      <c r="B196" s="89"/>
      <c r="C196" s="89"/>
      <c r="D196" s="5"/>
      <c r="E196" s="89"/>
      <c r="F196" s="89"/>
      <c r="G196" s="89"/>
    </row>
    <row r="197" spans="1:7">
      <c r="A197" s="117"/>
      <c r="B197" s="89"/>
      <c r="C197" s="89"/>
      <c r="D197" s="5"/>
      <c r="E197" s="89"/>
      <c r="F197" s="89"/>
      <c r="G197" s="89"/>
    </row>
    <row r="198" spans="1:7">
      <c r="A198" s="117"/>
      <c r="B198" s="89"/>
      <c r="C198" s="89"/>
      <c r="D198" s="5"/>
      <c r="E198" s="89"/>
      <c r="F198" s="89"/>
      <c r="G198" s="89"/>
    </row>
    <row r="199" spans="1:7">
      <c r="A199" s="117"/>
      <c r="B199" s="89"/>
      <c r="C199" s="89"/>
      <c r="D199" s="5"/>
      <c r="E199" s="89"/>
      <c r="F199" s="89"/>
      <c r="G199" s="89"/>
    </row>
    <row r="200" spans="1:7">
      <c r="A200" s="117"/>
      <c r="B200" s="89"/>
      <c r="C200" s="89"/>
      <c r="D200" s="5"/>
      <c r="E200" s="89"/>
      <c r="F200" s="89"/>
      <c r="G200" s="89"/>
    </row>
    <row r="201" spans="1:7">
      <c r="A201" s="117"/>
      <c r="B201" s="89"/>
      <c r="C201" s="89"/>
      <c r="D201" s="5"/>
      <c r="E201" s="89"/>
      <c r="F201" s="89"/>
      <c r="G201" s="89"/>
    </row>
    <row r="202" spans="1:7">
      <c r="A202" s="117"/>
      <c r="B202" s="89"/>
      <c r="C202" s="89"/>
      <c r="D202" s="5"/>
      <c r="E202" s="89"/>
      <c r="F202" s="89"/>
      <c r="G202" s="89"/>
    </row>
    <row r="203" spans="1:7">
      <c r="A203" s="117"/>
      <c r="B203" s="89"/>
      <c r="C203" s="89"/>
      <c r="D203" s="5"/>
      <c r="E203" s="89"/>
      <c r="F203" s="89"/>
      <c r="G203" s="89"/>
    </row>
    <row r="204" spans="1:7">
      <c r="A204" s="117"/>
      <c r="B204" s="89"/>
      <c r="C204" s="89"/>
      <c r="D204" s="5"/>
      <c r="E204" s="89"/>
      <c r="F204" s="89"/>
      <c r="G204" s="89"/>
    </row>
    <row r="205" spans="1:7">
      <c r="A205" s="117"/>
      <c r="B205" s="89"/>
      <c r="C205" s="89"/>
      <c r="D205" s="5"/>
      <c r="E205" s="89"/>
      <c r="F205" s="89"/>
      <c r="G205" s="89"/>
    </row>
    <row r="206" spans="1:7">
      <c r="A206" s="117"/>
      <c r="B206" s="89"/>
      <c r="C206" s="89"/>
      <c r="D206" s="5"/>
      <c r="E206" s="89"/>
      <c r="F206" s="89"/>
      <c r="G206" s="89"/>
    </row>
    <row r="207" spans="1:7">
      <c r="A207" s="117"/>
      <c r="B207" s="89"/>
      <c r="C207" s="89"/>
      <c r="D207" s="5"/>
      <c r="E207" s="89"/>
      <c r="F207" s="89"/>
      <c r="G207" s="89"/>
    </row>
    <row r="208" spans="1:7">
      <c r="A208" s="117"/>
      <c r="B208" s="89"/>
      <c r="C208" s="89"/>
      <c r="D208" s="5"/>
      <c r="E208" s="89"/>
      <c r="F208" s="89"/>
      <c r="G208" s="89"/>
    </row>
    <row r="209" spans="1:7">
      <c r="A209" s="117"/>
      <c r="B209" s="89"/>
      <c r="C209" s="89"/>
      <c r="D209" s="5"/>
      <c r="E209" s="89"/>
      <c r="F209" s="89"/>
      <c r="G209" s="89"/>
    </row>
    <row r="210" spans="1:7">
      <c r="A210" s="117"/>
      <c r="B210" s="89"/>
      <c r="C210" s="89"/>
      <c r="D210" s="5"/>
      <c r="E210" s="89"/>
      <c r="F210" s="89"/>
      <c r="G210" s="89"/>
    </row>
    <row r="211" spans="1:7">
      <c r="A211" s="117"/>
      <c r="B211" s="89"/>
      <c r="C211" s="89"/>
      <c r="D211" s="5"/>
      <c r="E211" s="89"/>
      <c r="F211" s="89"/>
      <c r="G211" s="89"/>
    </row>
    <row r="212" spans="1:7">
      <c r="A212" s="117"/>
      <c r="B212" s="89"/>
      <c r="C212" s="89"/>
      <c r="D212" s="5"/>
      <c r="E212" s="89"/>
      <c r="F212" s="89"/>
      <c r="G212" s="89"/>
    </row>
    <row r="213" spans="1:7">
      <c r="A213" s="117"/>
      <c r="B213" s="89"/>
      <c r="C213" s="89"/>
      <c r="D213" s="5"/>
      <c r="E213" s="89"/>
      <c r="F213" s="89"/>
      <c r="G213" s="89"/>
    </row>
    <row r="214" spans="1:7">
      <c r="A214" s="117"/>
      <c r="B214" s="89"/>
      <c r="C214" s="89"/>
      <c r="D214" s="5"/>
      <c r="E214" s="89"/>
      <c r="F214" s="89"/>
      <c r="G214" s="89"/>
    </row>
    <row r="215" spans="1:7">
      <c r="A215" s="117"/>
      <c r="B215" s="89"/>
      <c r="C215" s="89"/>
      <c r="D215" s="5"/>
      <c r="E215" s="89"/>
      <c r="F215" s="89"/>
      <c r="G215" s="89"/>
    </row>
    <row r="216" spans="1:7">
      <c r="A216" s="117"/>
      <c r="B216" s="89"/>
      <c r="C216" s="89"/>
      <c r="D216" s="5"/>
      <c r="E216" s="89"/>
      <c r="F216" s="89"/>
      <c r="G216" s="89"/>
    </row>
    <row r="217" spans="1:7">
      <c r="A217" s="117"/>
      <c r="B217" s="89"/>
      <c r="C217" s="89"/>
      <c r="D217" s="5"/>
      <c r="E217" s="89"/>
      <c r="F217" s="89"/>
      <c r="G217" s="89"/>
    </row>
    <row r="218" spans="1:7">
      <c r="A218" s="117"/>
      <c r="B218" s="89"/>
      <c r="C218" s="89"/>
      <c r="D218" s="5"/>
      <c r="E218" s="89"/>
      <c r="F218" s="89"/>
      <c r="G218" s="89"/>
    </row>
    <row r="219" spans="1:7">
      <c r="A219" s="117"/>
      <c r="B219" s="89"/>
      <c r="C219" s="89"/>
      <c r="D219" s="5"/>
      <c r="E219" s="89"/>
      <c r="F219" s="89"/>
      <c r="G219" s="89"/>
    </row>
    <row r="220" spans="1:7">
      <c r="A220" s="117"/>
      <c r="B220" s="89"/>
      <c r="C220" s="89"/>
      <c r="D220" s="5"/>
      <c r="E220" s="89"/>
      <c r="F220" s="89"/>
      <c r="G220" s="89"/>
    </row>
    <row r="221" spans="1:7">
      <c r="A221" s="117"/>
      <c r="B221" s="89"/>
      <c r="C221" s="89"/>
      <c r="D221" s="5"/>
      <c r="E221" s="89"/>
      <c r="F221" s="89"/>
      <c r="G221" s="89"/>
    </row>
    <row r="222" spans="1:7">
      <c r="A222" s="117"/>
      <c r="B222" s="89"/>
      <c r="C222" s="89"/>
      <c r="D222" s="5"/>
      <c r="E222" s="89"/>
      <c r="F222" s="89"/>
      <c r="G222" s="89"/>
    </row>
    <row r="223" spans="1:7">
      <c r="A223" s="117"/>
      <c r="B223" s="89"/>
      <c r="C223" s="89"/>
      <c r="D223" s="5"/>
      <c r="E223" s="89"/>
      <c r="F223" s="89"/>
      <c r="G223" s="89"/>
    </row>
    <row r="224" spans="1:7">
      <c r="A224" s="117"/>
      <c r="B224" s="89"/>
      <c r="C224" s="89"/>
      <c r="D224" s="5"/>
      <c r="E224" s="89"/>
      <c r="F224" s="89"/>
      <c r="G224" s="89"/>
    </row>
    <row r="225" spans="1:7">
      <c r="A225" s="117"/>
      <c r="B225" s="89"/>
      <c r="C225" s="89"/>
      <c r="D225" s="5"/>
      <c r="E225" s="89"/>
      <c r="F225" s="89"/>
      <c r="G225" s="89"/>
    </row>
    <row r="226" spans="1:7">
      <c r="A226" s="117"/>
      <c r="B226" s="89"/>
      <c r="C226" s="89"/>
      <c r="D226" s="5"/>
      <c r="E226" s="89"/>
      <c r="F226" s="89"/>
      <c r="G226" s="89"/>
    </row>
    <row r="227" spans="1:7">
      <c r="A227" s="117"/>
      <c r="B227" s="89"/>
      <c r="C227" s="89"/>
      <c r="D227" s="5"/>
      <c r="E227" s="89"/>
      <c r="F227" s="89"/>
      <c r="G227" s="89"/>
    </row>
    <row r="228" spans="1:7">
      <c r="A228" s="117"/>
      <c r="B228" s="89"/>
      <c r="C228" s="89"/>
      <c r="D228" s="5"/>
      <c r="E228" s="89"/>
      <c r="F228" s="89"/>
      <c r="G228" s="89"/>
    </row>
    <row r="229" spans="1:7">
      <c r="A229" s="117"/>
      <c r="B229" s="89"/>
      <c r="C229" s="89"/>
      <c r="D229" s="5"/>
      <c r="E229" s="89"/>
      <c r="F229" s="89"/>
      <c r="G229" s="89"/>
    </row>
    <row r="230" spans="1:7">
      <c r="A230" s="117"/>
      <c r="B230" s="89"/>
      <c r="C230" s="89"/>
      <c r="D230" s="5"/>
      <c r="E230" s="89"/>
      <c r="F230" s="89"/>
      <c r="G230" s="89"/>
    </row>
    <row r="231" spans="1:7">
      <c r="A231" s="117"/>
      <c r="B231" s="89"/>
      <c r="C231" s="89"/>
      <c r="D231" s="5"/>
      <c r="E231" s="89"/>
      <c r="F231" s="89"/>
      <c r="G231" s="89"/>
    </row>
    <row r="232" spans="1:7">
      <c r="A232" s="117"/>
      <c r="B232" s="89"/>
      <c r="C232" s="89"/>
      <c r="D232" s="5"/>
      <c r="E232" s="89"/>
      <c r="F232" s="89"/>
      <c r="G232" s="89"/>
    </row>
    <row r="233" spans="1:7">
      <c r="A233" s="117"/>
      <c r="B233" s="89"/>
      <c r="C233" s="89"/>
      <c r="D233" s="5"/>
      <c r="E233" s="89"/>
      <c r="F233" s="89"/>
      <c r="G233" s="89"/>
    </row>
    <row r="234" spans="1:7">
      <c r="A234" s="117"/>
      <c r="B234" s="89"/>
      <c r="C234" s="89"/>
      <c r="D234" s="5"/>
      <c r="E234" s="89"/>
      <c r="F234" s="89"/>
      <c r="G234" s="89"/>
    </row>
    <row r="235" spans="1:7">
      <c r="A235" s="117"/>
      <c r="B235" s="89"/>
      <c r="C235" s="89"/>
      <c r="D235" s="5"/>
      <c r="E235" s="89"/>
      <c r="F235" s="89"/>
      <c r="G235" s="89"/>
    </row>
    <row r="236" spans="1:7">
      <c r="A236" s="117"/>
      <c r="B236" s="89"/>
      <c r="C236" s="89"/>
      <c r="D236" s="5"/>
      <c r="E236" s="89"/>
      <c r="F236" s="89"/>
      <c r="G236" s="89"/>
    </row>
    <row r="237" spans="1:7">
      <c r="A237" s="117"/>
      <c r="B237" s="89"/>
      <c r="C237" s="89"/>
      <c r="D237" s="5"/>
      <c r="E237" s="89"/>
      <c r="F237" s="89"/>
      <c r="G237" s="89"/>
    </row>
    <row r="238" spans="1:7">
      <c r="A238" s="117"/>
      <c r="B238" s="89"/>
      <c r="C238" s="89"/>
      <c r="D238" s="5"/>
      <c r="E238" s="89"/>
      <c r="F238" s="89"/>
      <c r="G238" s="89"/>
    </row>
    <row r="239" spans="1:7">
      <c r="A239" s="117"/>
      <c r="B239" s="89"/>
      <c r="C239" s="89"/>
      <c r="D239" s="5"/>
      <c r="E239" s="89"/>
      <c r="F239" s="89"/>
      <c r="G239" s="89"/>
    </row>
    <row r="240" spans="1:7">
      <c r="A240" s="117"/>
      <c r="B240" s="89"/>
      <c r="C240" s="89"/>
      <c r="D240" s="5"/>
      <c r="E240" s="89"/>
      <c r="F240" s="89"/>
      <c r="G240" s="89"/>
    </row>
    <row r="241" spans="1:7">
      <c r="A241" s="117"/>
      <c r="B241" s="89"/>
      <c r="C241" s="89"/>
      <c r="D241" s="5"/>
      <c r="E241" s="89"/>
      <c r="F241" s="89"/>
      <c r="G241" s="89"/>
    </row>
    <row r="242" spans="1:7">
      <c r="A242" s="117"/>
      <c r="B242" s="89"/>
      <c r="C242" s="89"/>
      <c r="D242" s="5"/>
      <c r="E242" s="89"/>
      <c r="F242" s="89"/>
      <c r="G242" s="89"/>
    </row>
    <row r="243" spans="1:7">
      <c r="A243" s="117"/>
      <c r="B243" s="89"/>
      <c r="C243" s="89"/>
      <c r="D243" s="5"/>
      <c r="E243" s="89"/>
      <c r="F243" s="89"/>
      <c r="G243" s="89"/>
    </row>
    <row r="244" spans="1:7">
      <c r="A244" s="117"/>
      <c r="B244" s="89"/>
      <c r="C244" s="89"/>
      <c r="D244" s="5"/>
      <c r="E244" s="89"/>
      <c r="F244" s="89"/>
      <c r="G244" s="89"/>
    </row>
    <row r="245" spans="1:7">
      <c r="A245" s="117"/>
      <c r="B245" s="89"/>
      <c r="C245" s="89"/>
      <c r="D245" s="5"/>
      <c r="E245" s="89"/>
      <c r="F245" s="89"/>
      <c r="G245" s="89"/>
    </row>
    <row r="246" spans="1:7">
      <c r="A246" s="117"/>
      <c r="B246" s="89"/>
      <c r="C246" s="89"/>
      <c r="D246" s="5"/>
      <c r="E246" s="89"/>
      <c r="F246" s="89"/>
      <c r="G246" s="89"/>
    </row>
    <row r="247" spans="1:7">
      <c r="A247" s="117"/>
      <c r="B247" s="89"/>
      <c r="C247" s="89"/>
      <c r="D247" s="5"/>
      <c r="E247" s="89"/>
      <c r="F247" s="89"/>
      <c r="G247" s="89"/>
    </row>
    <row r="248" spans="1:7">
      <c r="A248" s="117"/>
      <c r="B248" s="89"/>
      <c r="C248" s="89"/>
      <c r="D248" s="5"/>
      <c r="E248" s="89"/>
      <c r="F248" s="89"/>
      <c r="G248" s="89"/>
    </row>
    <row r="249" spans="1:7">
      <c r="A249" s="117"/>
      <c r="B249" s="89"/>
      <c r="C249" s="89"/>
      <c r="D249" s="5"/>
      <c r="E249" s="89"/>
      <c r="F249" s="89"/>
      <c r="G249" s="89"/>
    </row>
    <row r="250" spans="1:7">
      <c r="A250" s="117"/>
      <c r="B250" s="89"/>
      <c r="C250" s="89"/>
      <c r="D250" s="5"/>
      <c r="E250" s="89"/>
      <c r="F250" s="89"/>
      <c r="G250" s="89"/>
    </row>
    <row r="251" spans="1:7">
      <c r="A251" s="117"/>
      <c r="B251" s="89"/>
      <c r="C251" s="89"/>
      <c r="D251" s="5"/>
      <c r="E251" s="89"/>
      <c r="F251" s="89"/>
      <c r="G251" s="89"/>
    </row>
    <row r="252" spans="1:7">
      <c r="A252" s="117"/>
      <c r="B252" s="89"/>
      <c r="C252" s="89"/>
      <c r="D252" s="5"/>
      <c r="E252" s="89"/>
      <c r="F252" s="89"/>
      <c r="G252" s="89"/>
    </row>
    <row r="253" spans="1:7">
      <c r="A253" s="117"/>
      <c r="B253" s="89"/>
      <c r="C253" s="89"/>
      <c r="D253" s="5"/>
      <c r="E253" s="89"/>
      <c r="F253" s="89"/>
      <c r="G253" s="89"/>
    </row>
    <row r="254" spans="1:7">
      <c r="A254" s="118"/>
      <c r="B254" s="89"/>
      <c r="C254" s="89"/>
      <c r="D254" s="5"/>
      <c r="E254" s="89"/>
      <c r="F254" s="89"/>
      <c r="G254" s="89"/>
    </row>
    <row r="255" spans="1:7">
      <c r="A255" s="118"/>
      <c r="B255" s="89"/>
      <c r="C255" s="89"/>
      <c r="D255" s="5"/>
      <c r="E255" s="89"/>
      <c r="F255" s="89"/>
      <c r="G255" s="89"/>
    </row>
    <row r="256" spans="1:7">
      <c r="A256" s="118"/>
      <c r="B256" s="89"/>
      <c r="C256" s="89"/>
      <c r="D256" s="5"/>
      <c r="E256" s="89"/>
      <c r="F256" s="89"/>
      <c r="G256" s="89"/>
    </row>
    <row r="257" spans="1:7">
      <c r="A257" s="118"/>
      <c r="B257" s="89"/>
      <c r="C257" s="89"/>
      <c r="D257" s="5"/>
      <c r="E257" s="89"/>
      <c r="F257" s="89"/>
      <c r="G257" s="89"/>
    </row>
    <row r="258" spans="1:7">
      <c r="A258" s="118"/>
      <c r="B258" s="89"/>
      <c r="C258" s="89"/>
      <c r="D258" s="5"/>
      <c r="E258" s="89"/>
      <c r="F258" s="89"/>
      <c r="G258" s="89"/>
    </row>
    <row r="259" spans="1:7">
      <c r="A259" s="118"/>
      <c r="B259" s="89"/>
      <c r="C259" s="89"/>
      <c r="D259" s="5"/>
      <c r="E259" s="89"/>
      <c r="F259" s="89"/>
      <c r="G259" s="89"/>
    </row>
    <row r="260" spans="1:7">
      <c r="A260" s="118"/>
      <c r="B260" s="89"/>
      <c r="C260" s="89"/>
      <c r="D260" s="5"/>
      <c r="E260" s="89"/>
      <c r="F260" s="89"/>
      <c r="G260" s="89"/>
    </row>
    <row r="261" spans="1:7">
      <c r="A261" s="118"/>
      <c r="B261" s="89"/>
      <c r="C261" s="89"/>
      <c r="D261" s="5"/>
      <c r="E261" s="89"/>
      <c r="F261" s="89"/>
      <c r="G261" s="89"/>
    </row>
    <row r="262" spans="1:7">
      <c r="A262" s="118"/>
      <c r="B262" s="89"/>
      <c r="C262" s="89"/>
      <c r="D262" s="5"/>
      <c r="E262" s="89"/>
      <c r="F262" s="89"/>
      <c r="G262" s="89"/>
    </row>
    <row r="263" spans="1:7">
      <c r="A263" s="118"/>
      <c r="B263" s="89"/>
      <c r="C263" s="89"/>
      <c r="D263" s="5"/>
      <c r="E263" s="89"/>
      <c r="F263" s="89"/>
      <c r="G263" s="89"/>
    </row>
    <row r="264" spans="1:7">
      <c r="A264" s="118"/>
      <c r="B264" s="89"/>
      <c r="C264" s="89"/>
      <c r="D264" s="5"/>
      <c r="E264" s="89"/>
      <c r="F264" s="89"/>
      <c r="G264" s="89"/>
    </row>
    <row r="265" spans="1:7">
      <c r="A265" s="118"/>
      <c r="B265" s="89"/>
      <c r="C265" s="89"/>
      <c r="D265" s="5"/>
      <c r="E265" s="89"/>
      <c r="F265" s="89"/>
      <c r="G265" s="89"/>
    </row>
    <row r="266" spans="1:7">
      <c r="A266" s="118"/>
      <c r="B266" s="89"/>
      <c r="C266" s="89"/>
      <c r="D266" s="5"/>
      <c r="E266" s="89"/>
      <c r="F266" s="89"/>
      <c r="G266" s="89"/>
    </row>
    <row r="267" spans="1:7">
      <c r="A267" s="118"/>
      <c r="B267" s="89"/>
      <c r="C267" s="89"/>
      <c r="D267" s="5"/>
      <c r="E267" s="89"/>
      <c r="F267" s="89"/>
      <c r="G267" s="89"/>
    </row>
    <row r="268" spans="1:7">
      <c r="A268" s="118"/>
      <c r="B268" s="89"/>
      <c r="C268" s="89"/>
      <c r="D268" s="5"/>
      <c r="E268" s="89"/>
      <c r="F268" s="89"/>
      <c r="G268" s="89"/>
    </row>
    <row r="269" spans="1:7">
      <c r="A269" s="118"/>
      <c r="B269" s="89"/>
      <c r="C269" s="89"/>
      <c r="D269" s="5"/>
      <c r="E269" s="89"/>
      <c r="F269" s="89"/>
      <c r="G269" s="89"/>
    </row>
    <row r="270" spans="1:7">
      <c r="A270" s="118"/>
      <c r="B270" s="89"/>
      <c r="C270" s="89"/>
      <c r="D270" s="5"/>
      <c r="E270" s="89"/>
      <c r="F270" s="89"/>
      <c r="G270" s="89"/>
    </row>
    <row r="271" spans="1:7">
      <c r="A271" s="118"/>
      <c r="B271" s="89"/>
      <c r="C271" s="89"/>
      <c r="D271" s="5"/>
      <c r="E271" s="89"/>
      <c r="F271" s="89"/>
      <c r="G271" s="89"/>
    </row>
    <row r="272" spans="1:7">
      <c r="A272" s="118"/>
      <c r="B272" s="89"/>
      <c r="C272" s="89"/>
      <c r="D272" s="5"/>
      <c r="E272" s="89"/>
      <c r="F272" s="89"/>
      <c r="G272" s="89"/>
    </row>
    <row r="273" spans="1:7">
      <c r="A273" s="118"/>
      <c r="B273" s="89"/>
      <c r="C273" s="89"/>
      <c r="D273" s="5"/>
      <c r="E273" s="89"/>
      <c r="F273" s="89"/>
      <c r="G273" s="89"/>
    </row>
    <row r="274" spans="1:7">
      <c r="A274" s="118"/>
      <c r="B274" s="89"/>
      <c r="C274" s="89"/>
      <c r="D274" s="5"/>
      <c r="E274" s="89"/>
      <c r="F274" s="89"/>
      <c r="G274" s="89"/>
    </row>
    <row r="275" spans="1:7">
      <c r="A275" s="118"/>
      <c r="B275" s="89"/>
      <c r="C275" s="89"/>
      <c r="D275" s="5"/>
      <c r="E275" s="89"/>
      <c r="F275" s="89"/>
      <c r="G275" s="89"/>
    </row>
    <row r="276" spans="1:7">
      <c r="A276" s="118"/>
      <c r="B276" s="89"/>
      <c r="C276" s="89"/>
      <c r="D276" s="5"/>
      <c r="E276" s="89"/>
      <c r="F276" s="89"/>
      <c r="G276" s="89"/>
    </row>
    <row r="277" spans="1:7">
      <c r="A277" s="118"/>
      <c r="B277" s="89"/>
      <c r="C277" s="89"/>
      <c r="D277" s="5"/>
      <c r="E277" s="89"/>
      <c r="F277" s="89"/>
      <c r="G277" s="89"/>
    </row>
    <row r="278" spans="1:7">
      <c r="A278" s="118"/>
      <c r="B278" s="89"/>
      <c r="C278" s="89"/>
      <c r="D278" s="5"/>
      <c r="E278" s="89"/>
      <c r="F278" s="89"/>
      <c r="G278" s="89"/>
    </row>
    <row r="279" spans="1:7">
      <c r="A279" s="118"/>
      <c r="B279" s="89"/>
      <c r="C279" s="89"/>
      <c r="D279" s="5"/>
      <c r="E279" s="89"/>
      <c r="F279" s="89"/>
      <c r="G279" s="89"/>
    </row>
    <row r="280" spans="1:7">
      <c r="A280" s="118"/>
      <c r="B280" s="89"/>
      <c r="C280" s="89"/>
      <c r="D280" s="5"/>
      <c r="E280" s="89"/>
      <c r="F280" s="89"/>
      <c r="G280" s="89"/>
    </row>
    <row r="281" spans="1:7">
      <c r="A281" s="118"/>
      <c r="B281" s="89"/>
      <c r="C281" s="89"/>
      <c r="D281" s="5"/>
      <c r="E281" s="89"/>
      <c r="F281" s="89"/>
      <c r="G281" s="89"/>
    </row>
    <row r="282" spans="1:7">
      <c r="A282" s="118"/>
      <c r="B282" s="89"/>
      <c r="C282" s="89"/>
      <c r="D282" s="5"/>
      <c r="E282" s="89"/>
      <c r="F282" s="89"/>
      <c r="G282" s="89"/>
    </row>
    <row r="283" spans="1:7">
      <c r="A283" s="118"/>
      <c r="B283" s="89"/>
      <c r="C283" s="89"/>
      <c r="D283" s="5"/>
      <c r="E283" s="89"/>
      <c r="F283" s="89"/>
      <c r="G283" s="89"/>
    </row>
    <row r="284" spans="1:7">
      <c r="A284" s="118"/>
      <c r="B284" s="89"/>
      <c r="C284" s="89"/>
      <c r="D284" s="5"/>
      <c r="E284" s="89"/>
      <c r="F284" s="89"/>
      <c r="G284" s="89"/>
    </row>
    <row r="285" spans="1:7">
      <c r="A285" s="118"/>
      <c r="B285" s="89"/>
      <c r="C285" s="89"/>
      <c r="D285" s="5"/>
      <c r="E285" s="89"/>
      <c r="F285" s="89"/>
      <c r="G285" s="89"/>
    </row>
    <row r="286" spans="1:7">
      <c r="A286" s="118"/>
      <c r="B286" s="89"/>
      <c r="C286" s="89"/>
      <c r="D286" s="5"/>
      <c r="E286" s="89"/>
      <c r="F286" s="89"/>
      <c r="G286" s="89"/>
    </row>
    <row r="287" spans="1:7">
      <c r="A287" s="118"/>
      <c r="B287" s="89"/>
      <c r="C287" s="89"/>
      <c r="D287" s="5"/>
      <c r="E287" s="89"/>
      <c r="F287" s="89"/>
      <c r="G287" s="89"/>
    </row>
    <row r="288" spans="1:7">
      <c r="A288" s="118"/>
      <c r="B288" s="89"/>
      <c r="C288" s="89"/>
      <c r="D288" s="5"/>
      <c r="E288" s="89"/>
      <c r="F288" s="89"/>
      <c r="G288" s="89"/>
    </row>
    <row r="289" spans="1:7">
      <c r="A289" s="118"/>
      <c r="B289" s="89"/>
      <c r="C289" s="89"/>
      <c r="D289" s="5"/>
      <c r="E289" s="89"/>
      <c r="F289" s="89"/>
      <c r="G289" s="89"/>
    </row>
    <row r="290" spans="1:7">
      <c r="A290" s="118"/>
      <c r="B290" s="89"/>
      <c r="C290" s="89"/>
      <c r="D290" s="5"/>
      <c r="E290" s="89"/>
      <c r="F290" s="89"/>
      <c r="G290" s="89"/>
    </row>
    <row r="291" spans="1:7">
      <c r="A291" s="118"/>
      <c r="B291" s="89"/>
      <c r="C291" s="89"/>
      <c r="D291" s="5"/>
      <c r="E291" s="89"/>
      <c r="F291" s="89"/>
      <c r="G291" s="89"/>
    </row>
    <row r="292" spans="1:7">
      <c r="A292" s="118"/>
      <c r="B292" s="89"/>
      <c r="C292" s="89"/>
      <c r="D292" s="5"/>
      <c r="E292" s="89"/>
      <c r="F292" s="89"/>
      <c r="G292" s="89"/>
    </row>
    <row r="293" spans="1:7">
      <c r="A293" s="118"/>
      <c r="B293" s="89"/>
      <c r="C293" s="89"/>
      <c r="D293" s="5"/>
      <c r="E293" s="89"/>
      <c r="F293" s="89"/>
      <c r="G293" s="89"/>
    </row>
    <row r="294" spans="1:7">
      <c r="A294" s="118"/>
      <c r="B294" s="89"/>
      <c r="C294" s="89"/>
      <c r="D294" s="5"/>
      <c r="E294" s="89"/>
      <c r="F294" s="89"/>
      <c r="G294" s="89"/>
    </row>
    <row r="295" spans="1:7">
      <c r="A295" s="118"/>
      <c r="B295" s="89"/>
      <c r="C295" s="89"/>
      <c r="D295" s="5"/>
      <c r="E295" s="89"/>
      <c r="F295" s="89"/>
      <c r="G295" s="89"/>
    </row>
    <row r="296" spans="1:7">
      <c r="A296" s="118"/>
      <c r="B296" s="89"/>
      <c r="C296" s="89"/>
      <c r="D296" s="5"/>
      <c r="E296" s="89"/>
      <c r="F296" s="89"/>
      <c r="G296" s="89"/>
    </row>
    <row r="297" spans="1:7">
      <c r="A297" s="118"/>
      <c r="B297" s="89"/>
      <c r="C297" s="89"/>
      <c r="D297" s="5"/>
      <c r="E297" s="89"/>
      <c r="F297" s="89"/>
      <c r="G297" s="89"/>
    </row>
    <row r="298" spans="1:7">
      <c r="A298" s="118"/>
      <c r="B298" s="89"/>
      <c r="C298" s="89"/>
      <c r="D298" s="5"/>
      <c r="E298" s="89"/>
      <c r="F298" s="89"/>
      <c r="G298" s="89"/>
    </row>
    <row r="299" spans="1:7">
      <c r="A299" s="118"/>
      <c r="B299" s="89"/>
      <c r="C299" s="89"/>
      <c r="D299" s="5"/>
      <c r="E299" s="89"/>
      <c r="F299" s="89"/>
      <c r="G299" s="89"/>
    </row>
    <row r="300" spans="1:7">
      <c r="A300" s="118"/>
      <c r="B300" s="89"/>
      <c r="C300" s="89"/>
      <c r="D300" s="5"/>
      <c r="E300" s="89"/>
      <c r="F300" s="89"/>
      <c r="G300" s="89"/>
    </row>
    <row r="301" spans="1:7">
      <c r="A301" s="118"/>
      <c r="B301" s="89"/>
      <c r="C301" s="89"/>
      <c r="D301" s="5"/>
      <c r="E301" s="89"/>
      <c r="F301" s="89"/>
      <c r="G301" s="89"/>
    </row>
    <row r="302" spans="1:7">
      <c r="A302" s="118"/>
      <c r="B302" s="89"/>
      <c r="C302" s="89"/>
      <c r="D302" s="5"/>
      <c r="E302" s="89"/>
      <c r="F302" s="89"/>
      <c r="G302" s="89"/>
    </row>
    <row r="303" spans="1:7">
      <c r="A303" s="118"/>
      <c r="B303" s="89"/>
      <c r="C303" s="89"/>
      <c r="D303" s="5"/>
      <c r="E303" s="89"/>
      <c r="F303" s="89"/>
      <c r="G303" s="89"/>
    </row>
    <row r="304" spans="1:7">
      <c r="A304" s="118"/>
      <c r="B304" s="89"/>
      <c r="C304" s="89"/>
      <c r="D304" s="5"/>
      <c r="E304" s="89"/>
      <c r="F304" s="89"/>
      <c r="G304" s="89"/>
    </row>
    <row r="305" spans="1:7">
      <c r="A305" s="118"/>
      <c r="B305" s="89"/>
      <c r="C305" s="89"/>
      <c r="D305" s="5"/>
      <c r="E305" s="89"/>
      <c r="F305" s="89"/>
      <c r="G305" s="89"/>
    </row>
    <row r="306" spans="1:7">
      <c r="A306" s="118"/>
      <c r="B306" s="89"/>
      <c r="C306" s="89"/>
      <c r="D306" s="5"/>
      <c r="E306" s="89"/>
      <c r="F306" s="89"/>
      <c r="G306" s="89"/>
    </row>
    <row r="307" spans="1:7">
      <c r="A307" s="118"/>
      <c r="B307" s="89"/>
      <c r="C307" s="89"/>
      <c r="D307" s="5"/>
      <c r="E307" s="89"/>
      <c r="F307" s="89"/>
      <c r="G307" s="89"/>
    </row>
    <row r="308" spans="1:7">
      <c r="A308" s="118"/>
      <c r="B308" s="89"/>
      <c r="C308" s="89"/>
      <c r="D308" s="5"/>
      <c r="E308" s="89"/>
      <c r="F308" s="89"/>
      <c r="G308" s="89"/>
    </row>
    <row r="309" spans="1:7">
      <c r="A309" s="118"/>
      <c r="B309" s="89"/>
      <c r="C309" s="89"/>
      <c r="D309" s="5"/>
      <c r="E309" s="89"/>
      <c r="F309" s="89"/>
      <c r="G309" s="89"/>
    </row>
    <row r="310" spans="1:7">
      <c r="A310" s="118"/>
      <c r="B310" s="89"/>
      <c r="C310" s="89"/>
      <c r="D310" s="5"/>
      <c r="E310" s="89"/>
      <c r="F310" s="89"/>
      <c r="G310" s="89"/>
    </row>
    <row r="311" spans="1:7">
      <c r="A311" s="118"/>
      <c r="B311" s="89"/>
      <c r="C311" s="89"/>
      <c r="D311" s="5"/>
      <c r="E311" s="89"/>
      <c r="F311" s="89"/>
      <c r="G311" s="89"/>
    </row>
    <row r="312" spans="1:7">
      <c r="A312" s="118"/>
      <c r="B312" s="89"/>
      <c r="C312" s="89"/>
      <c r="D312" s="5"/>
      <c r="E312" s="89"/>
      <c r="F312" s="89"/>
      <c r="G312" s="89"/>
    </row>
    <row r="313" spans="1:7">
      <c r="A313" s="118"/>
      <c r="B313" s="89"/>
      <c r="C313" s="89"/>
      <c r="D313" s="5"/>
      <c r="E313" s="89"/>
      <c r="F313" s="89"/>
      <c r="G313" s="89"/>
    </row>
    <row r="314" spans="1:7">
      <c r="A314" s="118"/>
      <c r="B314" s="89"/>
      <c r="C314" s="89"/>
      <c r="D314" s="5"/>
      <c r="E314" s="89"/>
      <c r="F314" s="89"/>
      <c r="G314" s="89"/>
    </row>
    <row r="315" spans="1:7">
      <c r="A315" s="118"/>
      <c r="B315" s="89"/>
      <c r="C315" s="89"/>
      <c r="D315" s="5"/>
      <c r="E315" s="89"/>
      <c r="F315" s="89"/>
      <c r="G315" s="89"/>
    </row>
    <row r="316" spans="1:7">
      <c r="A316" s="118"/>
      <c r="B316" s="89"/>
      <c r="C316" s="89"/>
      <c r="D316" s="5"/>
      <c r="E316" s="89"/>
      <c r="F316" s="89"/>
      <c r="G316" s="89"/>
    </row>
    <row r="317" spans="1:7">
      <c r="A317" s="118"/>
      <c r="B317" s="89"/>
      <c r="C317" s="89"/>
      <c r="D317" s="5"/>
      <c r="E317" s="89"/>
      <c r="F317" s="89"/>
      <c r="G317" s="89"/>
    </row>
    <row r="318" spans="1:7">
      <c r="A318" s="118"/>
      <c r="B318" s="89"/>
      <c r="C318" s="89"/>
      <c r="D318" s="5"/>
      <c r="E318" s="89"/>
      <c r="F318" s="89"/>
      <c r="G318" s="89"/>
    </row>
    <row r="319" spans="1:7">
      <c r="A319" s="118"/>
      <c r="B319" s="89"/>
      <c r="C319" s="89"/>
      <c r="D319" s="5"/>
      <c r="E319" s="89"/>
      <c r="F319" s="89"/>
      <c r="G319" s="89"/>
    </row>
    <row r="320" spans="1:7">
      <c r="A320" s="118"/>
      <c r="B320" s="89"/>
      <c r="C320" s="89"/>
      <c r="D320" s="5"/>
      <c r="E320" s="89"/>
      <c r="F320" s="89"/>
      <c r="G320" s="89"/>
    </row>
    <row r="321" spans="1:7">
      <c r="A321" s="118"/>
      <c r="B321" s="89"/>
      <c r="C321" s="89"/>
      <c r="D321" s="5"/>
      <c r="E321" s="89"/>
      <c r="F321" s="89"/>
      <c r="G321" s="89"/>
    </row>
    <row r="322" spans="1:7">
      <c r="A322" s="118"/>
      <c r="B322" s="89"/>
      <c r="C322" s="89"/>
      <c r="D322" s="5"/>
      <c r="E322" s="89"/>
      <c r="F322" s="89"/>
      <c r="G322" s="89"/>
    </row>
    <row r="323" spans="1:7">
      <c r="A323" s="118"/>
      <c r="B323" s="89"/>
      <c r="C323" s="89"/>
      <c r="D323" s="5"/>
      <c r="E323" s="89"/>
      <c r="F323" s="89"/>
      <c r="G323" s="89"/>
    </row>
    <row r="324" spans="1:7">
      <c r="A324" s="118"/>
      <c r="B324" s="89"/>
      <c r="C324" s="89"/>
      <c r="D324" s="5"/>
      <c r="E324" s="89"/>
      <c r="F324" s="89"/>
      <c r="G324" s="89"/>
    </row>
    <row r="325" spans="1:7">
      <c r="A325" s="118"/>
      <c r="B325" s="89"/>
      <c r="C325" s="89"/>
      <c r="D325" s="5"/>
      <c r="E325" s="89"/>
      <c r="F325" s="89"/>
      <c r="G325" s="89"/>
    </row>
    <row r="326" spans="1:7">
      <c r="A326" s="118"/>
      <c r="B326" s="89"/>
      <c r="C326" s="89"/>
      <c r="D326" s="5"/>
      <c r="E326" s="89"/>
      <c r="F326" s="89"/>
      <c r="G326" s="89"/>
    </row>
    <row r="327" spans="1:7">
      <c r="A327" s="118"/>
      <c r="B327" s="89"/>
      <c r="C327" s="89"/>
      <c r="D327" s="5"/>
      <c r="E327" s="89"/>
      <c r="F327" s="89"/>
      <c r="G327" s="89"/>
    </row>
    <row r="328" spans="1:7">
      <c r="A328" s="118"/>
      <c r="B328" s="89"/>
      <c r="C328" s="89"/>
      <c r="D328" s="5"/>
      <c r="E328" s="89"/>
      <c r="F328" s="89"/>
      <c r="G328" s="89"/>
    </row>
    <row r="329" spans="1:7">
      <c r="A329" s="118"/>
      <c r="B329" s="89"/>
      <c r="C329" s="89"/>
      <c r="D329" s="5"/>
      <c r="E329" s="89"/>
      <c r="F329" s="89"/>
      <c r="G329" s="89"/>
    </row>
    <row r="330" spans="1:7">
      <c r="A330" s="118"/>
      <c r="B330" s="89"/>
      <c r="C330" s="89"/>
      <c r="D330" s="5"/>
      <c r="E330" s="89"/>
      <c r="F330" s="89"/>
      <c r="G330" s="89"/>
    </row>
    <row r="331" spans="1:7">
      <c r="A331" s="118"/>
      <c r="B331" s="89"/>
      <c r="C331" s="89"/>
      <c r="D331" s="5"/>
      <c r="E331" s="89"/>
      <c r="F331" s="89"/>
      <c r="G331" s="89"/>
    </row>
    <row r="332" spans="1:7">
      <c r="A332" s="118"/>
      <c r="B332" s="89"/>
      <c r="C332" s="89"/>
      <c r="D332" s="5"/>
      <c r="E332" s="89"/>
      <c r="F332" s="89"/>
      <c r="G332" s="89"/>
    </row>
    <row r="333" spans="1:7">
      <c r="A333" s="118"/>
      <c r="B333" s="89"/>
      <c r="C333" s="89"/>
      <c r="D333" s="5"/>
      <c r="E333" s="89"/>
      <c r="F333" s="89"/>
      <c r="G333" s="89"/>
    </row>
    <row r="334" spans="1:7">
      <c r="A334" s="118"/>
      <c r="B334" s="89"/>
      <c r="C334" s="89"/>
      <c r="D334" s="5"/>
      <c r="E334" s="89"/>
      <c r="F334" s="89"/>
      <c r="G334" s="89"/>
    </row>
    <row r="335" spans="1:7">
      <c r="A335" s="118"/>
      <c r="B335" s="89"/>
      <c r="C335" s="89"/>
      <c r="D335" s="5"/>
      <c r="E335" s="89"/>
      <c r="F335" s="89"/>
      <c r="G335" s="89"/>
    </row>
    <row r="336" spans="1:7">
      <c r="A336" s="118"/>
      <c r="B336" s="89"/>
      <c r="C336" s="89"/>
      <c r="D336" s="5"/>
      <c r="E336" s="89"/>
      <c r="F336" s="89"/>
      <c r="G336" s="89"/>
    </row>
    <row r="337" spans="1:7">
      <c r="A337" s="118"/>
      <c r="B337" s="89"/>
      <c r="C337" s="89"/>
      <c r="D337" s="5"/>
      <c r="E337" s="89"/>
      <c r="F337" s="89"/>
      <c r="G337" s="89"/>
    </row>
    <row r="338" spans="1:7">
      <c r="A338" s="118"/>
      <c r="B338" s="89"/>
      <c r="C338" s="89"/>
      <c r="D338" s="5"/>
      <c r="E338" s="89"/>
      <c r="F338" s="89"/>
      <c r="G338" s="89"/>
    </row>
    <row r="339" spans="1:7">
      <c r="A339" s="118"/>
      <c r="B339" s="89"/>
      <c r="C339" s="89"/>
      <c r="D339" s="5"/>
      <c r="E339" s="89"/>
      <c r="F339" s="89"/>
      <c r="G339" s="89"/>
    </row>
    <row r="340" spans="1:7">
      <c r="A340" s="118"/>
      <c r="B340" s="89"/>
      <c r="C340" s="89"/>
      <c r="D340" s="5"/>
      <c r="E340" s="89"/>
      <c r="F340" s="89"/>
      <c r="G340" s="89"/>
    </row>
    <row r="341" spans="1:7">
      <c r="A341" s="118"/>
      <c r="B341" s="89"/>
      <c r="C341" s="89"/>
      <c r="D341" s="5"/>
      <c r="E341" s="89"/>
      <c r="F341" s="89"/>
      <c r="G341" s="89"/>
    </row>
    <row r="342" spans="1:7">
      <c r="A342" s="118"/>
      <c r="B342" s="89"/>
      <c r="C342" s="89"/>
      <c r="D342" s="5"/>
      <c r="E342" s="89"/>
      <c r="F342" s="89"/>
      <c r="G342" s="89"/>
    </row>
    <row r="343" spans="1:7">
      <c r="A343" s="118"/>
      <c r="B343" s="89"/>
      <c r="C343" s="89"/>
      <c r="D343" s="5"/>
      <c r="E343" s="89"/>
      <c r="F343" s="89"/>
      <c r="G343" s="89"/>
    </row>
    <row r="344" spans="1:7">
      <c r="A344" s="118"/>
      <c r="B344" s="89"/>
      <c r="C344" s="89"/>
      <c r="D344" s="5"/>
      <c r="E344" s="89"/>
      <c r="F344" s="89"/>
      <c r="G344" s="89"/>
    </row>
    <row r="345" spans="1:7">
      <c r="A345" s="118"/>
      <c r="B345" s="89"/>
      <c r="C345" s="89"/>
      <c r="D345" s="5"/>
      <c r="E345" s="89"/>
      <c r="F345" s="89"/>
      <c r="G345" s="89"/>
    </row>
    <row r="346" spans="1:7">
      <c r="A346" s="118"/>
      <c r="B346" s="89"/>
      <c r="C346" s="89"/>
      <c r="D346" s="5"/>
      <c r="E346" s="89"/>
      <c r="F346" s="89"/>
      <c r="G346" s="89"/>
    </row>
    <row r="347" spans="1:7">
      <c r="A347" s="118"/>
      <c r="B347" s="89"/>
      <c r="C347" s="89"/>
      <c r="D347" s="5"/>
      <c r="E347" s="89"/>
      <c r="F347" s="89"/>
      <c r="G347" s="89"/>
    </row>
    <row r="348" spans="1:7">
      <c r="A348" s="118"/>
      <c r="B348" s="89"/>
      <c r="C348" s="89"/>
      <c r="D348" s="5"/>
      <c r="E348" s="89"/>
      <c r="F348" s="89"/>
      <c r="G348" s="89"/>
    </row>
    <row r="349" spans="1:7">
      <c r="A349" s="118"/>
      <c r="B349" s="89"/>
      <c r="C349" s="89"/>
      <c r="D349" s="5"/>
      <c r="E349" s="89"/>
      <c r="F349" s="89"/>
      <c r="G349" s="89"/>
    </row>
    <row r="350" spans="1:7">
      <c r="A350" s="118"/>
      <c r="B350" s="89"/>
      <c r="C350" s="89"/>
      <c r="D350" s="5"/>
      <c r="E350" s="89"/>
      <c r="F350" s="89"/>
      <c r="G350" s="89"/>
    </row>
    <row r="351" spans="1:7">
      <c r="A351" s="118"/>
      <c r="B351" s="89"/>
      <c r="C351" s="89"/>
      <c r="D351" s="5"/>
      <c r="E351" s="89"/>
      <c r="F351" s="89"/>
      <c r="G351" s="89"/>
    </row>
    <row r="352" spans="1:7">
      <c r="A352" s="118"/>
      <c r="B352" s="89"/>
      <c r="C352" s="89"/>
      <c r="D352" s="5"/>
      <c r="E352" s="89"/>
      <c r="F352" s="89"/>
      <c r="G352" s="89"/>
    </row>
    <row r="353" spans="1:7">
      <c r="A353" s="118"/>
      <c r="B353" s="89"/>
      <c r="C353" s="89"/>
      <c r="D353" s="5"/>
      <c r="E353" s="89"/>
      <c r="F353" s="89"/>
      <c r="G353" s="89"/>
    </row>
    <row r="354" spans="1:7">
      <c r="A354" s="118"/>
      <c r="B354" s="89"/>
      <c r="C354" s="89"/>
      <c r="D354" s="5"/>
      <c r="E354" s="89"/>
      <c r="F354" s="89"/>
      <c r="G354" s="89"/>
    </row>
    <row r="355" spans="1:7">
      <c r="A355" s="118"/>
      <c r="B355" s="89"/>
      <c r="C355" s="89"/>
      <c r="D355" s="5"/>
      <c r="E355" s="89"/>
      <c r="F355" s="89"/>
      <c r="G355" s="89"/>
    </row>
    <row r="356" spans="1:7">
      <c r="A356" s="118"/>
      <c r="B356" s="89"/>
      <c r="C356" s="89"/>
      <c r="D356" s="5"/>
      <c r="E356" s="89"/>
      <c r="F356" s="89"/>
      <c r="G356" s="89"/>
    </row>
    <row r="357" spans="1:7">
      <c r="A357" s="118"/>
      <c r="B357" s="89"/>
      <c r="C357" s="89"/>
      <c r="D357" s="5"/>
      <c r="E357" s="89"/>
      <c r="F357" s="89"/>
      <c r="G357" s="89"/>
    </row>
    <row r="358" spans="1:7">
      <c r="A358" s="118"/>
      <c r="B358" s="89"/>
      <c r="C358" s="89"/>
      <c r="D358" s="5"/>
      <c r="E358" s="89"/>
      <c r="F358" s="89"/>
      <c r="G358" s="89"/>
    </row>
    <row r="359" spans="1:7">
      <c r="A359" s="118"/>
      <c r="B359" s="89"/>
      <c r="C359" s="89"/>
      <c r="D359" s="5"/>
      <c r="E359" s="89"/>
      <c r="F359" s="89"/>
      <c r="G359" s="89"/>
    </row>
    <row r="360" spans="1:7">
      <c r="A360" s="118"/>
      <c r="B360" s="89"/>
      <c r="C360" s="89"/>
      <c r="D360" s="5"/>
      <c r="E360" s="89"/>
      <c r="F360" s="89"/>
      <c r="G360" s="89"/>
    </row>
    <row r="361" spans="1:7">
      <c r="A361" s="118"/>
      <c r="B361" s="89"/>
      <c r="C361" s="89"/>
      <c r="D361" s="5"/>
      <c r="E361" s="89"/>
      <c r="F361" s="89"/>
      <c r="G361" s="89"/>
    </row>
    <row r="362" spans="1:7">
      <c r="A362" s="118"/>
      <c r="B362" s="89"/>
      <c r="C362" s="89"/>
      <c r="D362" s="5"/>
      <c r="E362" s="89"/>
      <c r="F362" s="89"/>
      <c r="G362" s="89"/>
    </row>
    <row r="363" spans="1:7">
      <c r="A363" s="118"/>
      <c r="B363" s="89"/>
      <c r="C363" s="89"/>
      <c r="D363" s="5"/>
      <c r="E363" s="89"/>
      <c r="F363" s="89"/>
      <c r="G363" s="89"/>
    </row>
    <row r="364" spans="1:7">
      <c r="A364" s="118"/>
      <c r="B364" s="89"/>
      <c r="C364" s="89"/>
      <c r="D364" s="5"/>
      <c r="E364" s="89"/>
      <c r="F364" s="89"/>
      <c r="G364" s="89"/>
    </row>
    <row r="365" spans="1:7">
      <c r="A365" s="118"/>
      <c r="B365" s="89"/>
      <c r="C365" s="89"/>
      <c r="D365" s="5"/>
      <c r="E365" s="89"/>
      <c r="F365" s="89"/>
      <c r="G365" s="89"/>
    </row>
    <row r="366" spans="1:7">
      <c r="A366" s="118"/>
      <c r="B366" s="89"/>
      <c r="C366" s="89"/>
      <c r="D366" s="5"/>
      <c r="E366" s="89"/>
      <c r="F366" s="89"/>
      <c r="G366" s="89"/>
    </row>
    <row r="367" spans="1:7">
      <c r="A367" s="118"/>
      <c r="B367" s="89"/>
      <c r="C367" s="89"/>
      <c r="D367" s="5"/>
      <c r="E367" s="89"/>
      <c r="F367" s="89"/>
      <c r="G367" s="89"/>
    </row>
    <row r="368" spans="1:7">
      <c r="A368" s="118"/>
      <c r="B368" s="89"/>
      <c r="C368" s="89"/>
      <c r="D368" s="5"/>
      <c r="E368" s="89"/>
      <c r="F368" s="89"/>
      <c r="G368" s="89"/>
    </row>
    <row r="369" spans="1:7">
      <c r="A369" s="118"/>
      <c r="B369" s="89"/>
      <c r="C369" s="89"/>
      <c r="D369" s="5"/>
      <c r="E369" s="89"/>
      <c r="F369" s="89"/>
      <c r="G369" s="89"/>
    </row>
    <row r="370" spans="1:7">
      <c r="A370" s="118"/>
      <c r="B370" s="89"/>
      <c r="C370" s="89"/>
      <c r="D370" s="5"/>
      <c r="E370" s="89"/>
      <c r="F370" s="89"/>
      <c r="G370" s="89"/>
    </row>
    <row r="371" spans="1:7">
      <c r="A371" s="118"/>
      <c r="B371" s="89"/>
      <c r="C371" s="89"/>
      <c r="D371" s="5"/>
      <c r="E371" s="89"/>
      <c r="F371" s="89"/>
      <c r="G371" s="89"/>
    </row>
    <row r="372" spans="1:7">
      <c r="A372" s="118"/>
      <c r="B372" s="89"/>
      <c r="C372" s="89"/>
      <c r="D372" s="5"/>
      <c r="E372" s="89"/>
      <c r="F372" s="89"/>
      <c r="G372" s="89"/>
    </row>
    <row r="373" spans="1:7">
      <c r="A373" s="118"/>
      <c r="B373" s="89"/>
      <c r="C373" s="89"/>
      <c r="D373" s="5"/>
      <c r="E373" s="89"/>
      <c r="F373" s="89"/>
      <c r="G373" s="89"/>
    </row>
    <row r="374" spans="1:7">
      <c r="A374" s="118"/>
      <c r="B374" s="89"/>
      <c r="C374" s="89"/>
      <c r="D374" s="5"/>
      <c r="E374" s="89"/>
      <c r="F374" s="89"/>
      <c r="G374" s="89"/>
    </row>
    <row r="375" spans="1:7">
      <c r="A375" s="118"/>
      <c r="B375" s="89"/>
      <c r="C375" s="89"/>
      <c r="D375" s="5"/>
      <c r="E375" s="89"/>
      <c r="F375" s="89"/>
      <c r="G375" s="89"/>
    </row>
    <row r="376" spans="1:7">
      <c r="A376" s="118"/>
      <c r="B376" s="89"/>
      <c r="C376" s="89"/>
      <c r="D376" s="5"/>
      <c r="E376" s="89"/>
      <c r="F376" s="89"/>
      <c r="G376" s="89"/>
    </row>
    <row r="377" spans="1:7">
      <c r="A377" s="118"/>
      <c r="B377" s="89"/>
      <c r="C377" s="89"/>
      <c r="D377" s="5"/>
      <c r="E377" s="89"/>
      <c r="F377" s="89"/>
      <c r="G377" s="89"/>
    </row>
    <row r="378" spans="1:7">
      <c r="A378" s="118"/>
      <c r="B378" s="89"/>
      <c r="C378" s="89"/>
      <c r="D378" s="5"/>
      <c r="E378" s="89"/>
      <c r="F378" s="89"/>
      <c r="G378" s="89"/>
    </row>
    <row r="379" spans="1:7">
      <c r="A379" s="118"/>
      <c r="B379" s="89"/>
      <c r="C379" s="89"/>
      <c r="D379" s="5"/>
      <c r="E379" s="89"/>
      <c r="F379" s="89"/>
      <c r="G379" s="89"/>
    </row>
    <row r="380" spans="1:7">
      <c r="A380" s="118"/>
      <c r="B380" s="89"/>
      <c r="C380" s="89"/>
      <c r="D380" s="5"/>
      <c r="E380" s="89"/>
      <c r="F380" s="89"/>
      <c r="G380" s="89"/>
    </row>
    <row r="381" spans="1:7">
      <c r="A381" s="118"/>
      <c r="B381" s="89"/>
      <c r="C381" s="89"/>
      <c r="D381" s="5"/>
      <c r="E381" s="89"/>
      <c r="F381" s="89"/>
      <c r="G381" s="89"/>
    </row>
    <row r="382" spans="1:7">
      <c r="A382" s="118"/>
      <c r="B382" s="89"/>
      <c r="C382" s="89"/>
      <c r="D382" s="5"/>
      <c r="E382" s="89"/>
      <c r="F382" s="89"/>
      <c r="G382" s="89"/>
    </row>
    <row r="383" spans="1:7">
      <c r="A383" s="118"/>
      <c r="B383" s="89"/>
      <c r="C383" s="89"/>
      <c r="D383" s="5"/>
      <c r="E383" s="89"/>
      <c r="F383" s="89"/>
      <c r="G383" s="89"/>
    </row>
    <row r="384" spans="1:7">
      <c r="A384" s="118"/>
      <c r="B384" s="89"/>
      <c r="C384" s="89"/>
      <c r="D384" s="5"/>
      <c r="E384" s="89"/>
      <c r="F384" s="89"/>
      <c r="G384" s="89"/>
    </row>
    <row r="385" spans="1:7">
      <c r="A385" s="118"/>
      <c r="B385" s="89"/>
      <c r="C385" s="89"/>
      <c r="D385" s="5"/>
      <c r="E385" s="89"/>
      <c r="F385" s="89"/>
      <c r="G385" s="89"/>
    </row>
    <row r="386" spans="1:7">
      <c r="A386" s="118"/>
      <c r="B386" s="89"/>
      <c r="C386" s="89"/>
      <c r="D386" s="5"/>
      <c r="E386" s="89"/>
      <c r="F386" s="89"/>
      <c r="G386" s="89"/>
    </row>
    <row r="387" spans="1:7">
      <c r="A387" s="118"/>
      <c r="B387" s="89"/>
      <c r="C387" s="89"/>
      <c r="D387" s="5"/>
      <c r="E387" s="89"/>
      <c r="F387" s="89"/>
      <c r="G387" s="89"/>
    </row>
    <row r="388" spans="1:7">
      <c r="A388" s="118"/>
      <c r="B388" s="89"/>
      <c r="C388" s="89"/>
      <c r="D388" s="5"/>
      <c r="E388" s="89"/>
      <c r="F388" s="89"/>
      <c r="G388" s="89"/>
    </row>
    <row r="389" spans="1:7">
      <c r="A389" s="118"/>
      <c r="B389" s="89"/>
      <c r="C389" s="89"/>
      <c r="D389" s="5"/>
      <c r="E389" s="89"/>
      <c r="F389" s="89"/>
      <c r="G389" s="89"/>
    </row>
    <row r="390" spans="1:7">
      <c r="A390" s="118"/>
      <c r="B390" s="89"/>
      <c r="C390" s="89"/>
      <c r="D390" s="5"/>
      <c r="E390" s="89"/>
      <c r="F390" s="89"/>
      <c r="G390" s="89"/>
    </row>
    <row r="391" spans="1:7">
      <c r="A391" s="118"/>
      <c r="B391" s="89"/>
      <c r="C391" s="89"/>
      <c r="D391" s="5"/>
      <c r="E391" s="89"/>
      <c r="F391" s="89"/>
      <c r="G391" s="89"/>
    </row>
    <row r="392" spans="1:7">
      <c r="A392" s="118"/>
      <c r="B392" s="89"/>
      <c r="C392" s="89"/>
      <c r="D392" s="5"/>
      <c r="E392" s="89"/>
      <c r="F392" s="89"/>
      <c r="G392" s="89"/>
    </row>
    <row r="393" spans="1:7">
      <c r="A393" s="118"/>
      <c r="B393" s="89"/>
      <c r="C393" s="89"/>
      <c r="D393" s="5"/>
      <c r="E393" s="89"/>
      <c r="F393" s="89"/>
      <c r="G393" s="89"/>
    </row>
    <row r="394" spans="1:7">
      <c r="A394" s="118"/>
      <c r="B394" s="89"/>
      <c r="C394" s="89"/>
      <c r="D394" s="5"/>
      <c r="E394" s="89"/>
      <c r="F394" s="89"/>
      <c r="G394" s="89"/>
    </row>
    <row r="395" spans="1:7">
      <c r="A395" s="118"/>
      <c r="B395" s="89"/>
      <c r="C395" s="89"/>
      <c r="D395" s="5"/>
      <c r="E395" s="89"/>
      <c r="F395" s="89"/>
      <c r="G395" s="89"/>
    </row>
    <row r="396" spans="1:7">
      <c r="A396" s="118"/>
      <c r="B396" s="89"/>
      <c r="C396" s="89"/>
      <c r="D396" s="5"/>
      <c r="E396" s="89"/>
      <c r="F396" s="89"/>
      <c r="G396" s="89"/>
    </row>
    <row r="397" spans="1:7">
      <c r="A397" s="118"/>
      <c r="B397" s="89"/>
      <c r="C397" s="89"/>
      <c r="D397" s="5"/>
      <c r="E397" s="89"/>
      <c r="F397" s="89"/>
      <c r="G397" s="89"/>
    </row>
    <row r="398" spans="1:7">
      <c r="A398" s="118"/>
      <c r="B398" s="89"/>
      <c r="C398" s="89"/>
      <c r="D398" s="5"/>
      <c r="E398" s="89"/>
      <c r="F398" s="89"/>
      <c r="G398" s="89"/>
    </row>
    <row r="399" spans="1:7">
      <c r="A399" s="118"/>
      <c r="B399" s="89"/>
      <c r="C399" s="89"/>
      <c r="D399" s="5"/>
      <c r="E399" s="89"/>
      <c r="F399" s="89"/>
      <c r="G399" s="89"/>
    </row>
    <row r="400" spans="1:7">
      <c r="A400" s="118"/>
      <c r="B400" s="89"/>
      <c r="C400" s="89"/>
      <c r="D400" s="5"/>
      <c r="E400" s="89"/>
      <c r="F400" s="89"/>
      <c r="G400" s="89"/>
    </row>
    <row r="401" spans="1:7">
      <c r="A401" s="118"/>
      <c r="B401" s="89"/>
      <c r="C401" s="89"/>
      <c r="D401" s="5"/>
      <c r="E401" s="89"/>
      <c r="F401" s="89"/>
      <c r="G401" s="89"/>
    </row>
    <row r="402" spans="1:7">
      <c r="A402" s="118"/>
      <c r="B402" s="89"/>
      <c r="C402" s="89"/>
      <c r="D402" s="5"/>
      <c r="E402" s="89"/>
      <c r="F402" s="89"/>
      <c r="G402" s="89"/>
    </row>
    <row r="403" spans="1:7">
      <c r="A403" s="118"/>
      <c r="B403" s="89"/>
      <c r="C403" s="89"/>
      <c r="D403" s="5"/>
      <c r="E403" s="89"/>
      <c r="F403" s="89"/>
      <c r="G403" s="89"/>
    </row>
    <row r="404" spans="1:7">
      <c r="A404" s="118"/>
      <c r="B404" s="89"/>
      <c r="C404" s="89"/>
      <c r="D404" s="5"/>
      <c r="E404" s="89"/>
      <c r="F404" s="89"/>
      <c r="G404" s="89"/>
    </row>
    <row r="405" spans="1:7">
      <c r="A405" s="118"/>
      <c r="B405" s="89"/>
      <c r="C405" s="89"/>
      <c r="D405" s="5"/>
      <c r="E405" s="89"/>
      <c r="F405" s="89"/>
      <c r="G405" s="89"/>
    </row>
    <row r="406" spans="1:7">
      <c r="A406" s="118"/>
      <c r="B406" s="89"/>
      <c r="C406" s="89"/>
      <c r="D406" s="5"/>
      <c r="E406" s="89"/>
      <c r="F406" s="89"/>
      <c r="G406" s="89"/>
    </row>
    <row r="407" spans="1:7">
      <c r="A407" s="118"/>
      <c r="B407" s="89"/>
      <c r="C407" s="89"/>
      <c r="D407" s="5"/>
      <c r="E407" s="89"/>
      <c r="F407" s="89"/>
      <c r="G407" s="89"/>
    </row>
    <row r="408" spans="1:7">
      <c r="A408" s="118"/>
      <c r="B408" s="89"/>
      <c r="C408" s="89"/>
      <c r="D408" s="5"/>
      <c r="E408" s="89"/>
      <c r="F408" s="89"/>
      <c r="G408" s="89"/>
    </row>
    <row r="409" spans="1:7">
      <c r="A409" s="118"/>
      <c r="B409" s="89"/>
      <c r="C409" s="89"/>
      <c r="D409" s="5"/>
      <c r="E409" s="89"/>
      <c r="F409" s="89"/>
      <c r="G409" s="89"/>
    </row>
    <row r="410" spans="1:7">
      <c r="A410" s="118"/>
      <c r="B410" s="89"/>
      <c r="C410" s="89"/>
      <c r="D410" s="5"/>
      <c r="E410" s="89"/>
      <c r="F410" s="89"/>
      <c r="G410" s="89"/>
    </row>
    <row r="411" spans="1:7">
      <c r="A411" s="118"/>
      <c r="B411" s="89"/>
      <c r="C411" s="89"/>
      <c r="D411" s="5"/>
      <c r="E411" s="89"/>
      <c r="F411" s="89"/>
      <c r="G411" s="89"/>
    </row>
    <row r="412" spans="1:7">
      <c r="A412" s="118"/>
      <c r="B412" s="89"/>
      <c r="C412" s="89"/>
      <c r="D412" s="5"/>
      <c r="E412" s="89"/>
      <c r="F412" s="89"/>
      <c r="G412" s="89"/>
    </row>
    <row r="413" spans="1:7">
      <c r="A413" s="118"/>
      <c r="B413" s="89"/>
      <c r="C413" s="89"/>
      <c r="D413" s="5"/>
      <c r="E413" s="89"/>
      <c r="F413" s="89"/>
      <c r="G413" s="89"/>
    </row>
    <row r="414" spans="1:7">
      <c r="A414" s="118"/>
      <c r="B414" s="89"/>
      <c r="C414" s="89"/>
      <c r="D414" s="5"/>
      <c r="E414" s="89"/>
      <c r="F414" s="89"/>
      <c r="G414" s="89"/>
    </row>
    <row r="415" spans="1:7">
      <c r="A415" s="118"/>
      <c r="B415" s="89"/>
      <c r="C415" s="89"/>
      <c r="D415" s="5"/>
      <c r="E415" s="89"/>
      <c r="F415" s="89"/>
      <c r="G415" s="89"/>
    </row>
  </sheetData>
  <sheetProtection sheet="1" objects="1" scenarios="1"/>
  <mergeCells count="9">
    <mergeCell ref="B22:B24"/>
    <mergeCell ref="B25:B27"/>
    <mergeCell ref="B28:B30"/>
    <mergeCell ref="C28:C30"/>
    <mergeCell ref="A1:H1"/>
    <mergeCell ref="D3:F3"/>
    <mergeCell ref="B5:B15"/>
    <mergeCell ref="B16:B18"/>
    <mergeCell ref="B19:B21"/>
  </mergeCells>
  <dataValidations count="1">
    <dataValidation type="list" allowBlank="1" showInputMessage="1" showErrorMessage="1" sqref="G6:G15 G17:G18 G20:G21 G23:G24 G26:G27 G29:G32">
      <formula1>"0,1"</formula1>
    </dataValidation>
  </dataValidation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sheetPr>
    <tabColor theme="5" tint="0.59999389629810485"/>
  </sheetPr>
  <dimension ref="A1:M214"/>
  <sheetViews>
    <sheetView tabSelected="1" view="pageBreakPreview" zoomScale="70" zoomScaleNormal="55" zoomScaleSheetLayoutView="70" workbookViewId="0">
      <pane ySplit="5" topLeftCell="A6" activePane="bottomLeft" state="frozen"/>
      <selection pane="bottomLeft"/>
    </sheetView>
  </sheetViews>
  <sheetFormatPr defaultColWidth="9" defaultRowHeight="15.75" outlineLevelRow="1"/>
  <cols>
    <col min="1" max="1" width="13.28515625" style="3" customWidth="1"/>
    <col min="2" max="2" width="58.5703125" style="4" customWidth="1"/>
    <col min="3" max="3" width="71.28515625" style="5" customWidth="1"/>
    <col min="4" max="4" width="45.5703125" style="5" customWidth="1"/>
    <col min="5" max="5" width="14.85546875" style="6" customWidth="1"/>
    <col min="6" max="6" width="17.42578125" style="5" customWidth="1"/>
    <col min="7" max="7" width="32.85546875" style="7" customWidth="1"/>
    <col min="8" max="8" width="29.85546875" style="8" customWidth="1"/>
    <col min="9" max="9" width="28.5703125" style="8" customWidth="1"/>
    <col min="10" max="10" width="63.42578125" style="9" customWidth="1"/>
  </cols>
  <sheetData>
    <row r="1" spans="1:13" s="1" customFormat="1" ht="35.25" customHeight="1">
      <c r="A1" s="10" t="s">
        <v>746</v>
      </c>
      <c r="B1" s="11"/>
      <c r="C1" s="10"/>
      <c r="D1" s="10"/>
      <c r="E1" s="12"/>
      <c r="F1" s="10"/>
      <c r="G1" s="10"/>
      <c r="H1" s="12"/>
      <c r="I1" s="12"/>
      <c r="J1" s="57" t="s">
        <v>516</v>
      </c>
    </row>
    <row r="2" spans="1:13" s="2" customFormat="1" ht="35.25" customHeight="1" outlineLevel="1">
      <c r="A2" s="13" t="s">
        <v>517</v>
      </c>
      <c r="C2" s="14" t="s">
        <v>518</v>
      </c>
      <c r="D2" s="15"/>
      <c r="E2" s="16" t="s">
        <v>519</v>
      </c>
      <c r="F2" s="17">
        <f>AVERAGE(H7:H7)</f>
        <v>1</v>
      </c>
      <c r="G2" s="16"/>
      <c r="H2" s="18"/>
      <c r="I2" s="18"/>
      <c r="J2" s="57" t="s">
        <v>518</v>
      </c>
      <c r="K2" s="18"/>
      <c r="L2" s="18"/>
      <c r="M2" s="58"/>
    </row>
    <row r="3" spans="1:13" s="2" customFormat="1" ht="35.25" customHeight="1" outlineLevel="1">
      <c r="A3" s="15" t="s">
        <v>520</v>
      </c>
      <c r="B3" s="19"/>
      <c r="C3" s="20" t="s">
        <v>521</v>
      </c>
      <c r="D3" s="21"/>
      <c r="E3" s="18"/>
      <c r="F3" s="21"/>
      <c r="G3" s="21"/>
      <c r="H3" s="18"/>
      <c r="I3" s="18"/>
      <c r="J3" s="57" t="s">
        <v>522</v>
      </c>
    </row>
    <row r="4" spans="1:13" ht="35.25" customHeight="1">
      <c r="A4" s="22"/>
      <c r="B4" s="23"/>
      <c r="C4" s="22"/>
      <c r="D4" s="22"/>
      <c r="E4" s="24"/>
      <c r="F4" s="22"/>
      <c r="G4" s="22"/>
      <c r="H4" s="24"/>
      <c r="I4" s="24"/>
      <c r="J4" s="57" t="s">
        <v>523</v>
      </c>
    </row>
    <row r="5" spans="1:13" ht="65.25" customHeight="1">
      <c r="A5" s="25" t="s">
        <v>1</v>
      </c>
      <c r="B5" s="26" t="s">
        <v>2</v>
      </c>
      <c r="C5" s="27" t="s">
        <v>3</v>
      </c>
      <c r="D5" s="27" t="s">
        <v>4</v>
      </c>
      <c r="E5" s="27" t="s">
        <v>5</v>
      </c>
      <c r="F5" s="27" t="s">
        <v>6</v>
      </c>
      <c r="G5" s="27" t="s">
        <v>524</v>
      </c>
      <c r="H5" s="139" t="s">
        <v>744</v>
      </c>
      <c r="I5" s="28" t="s">
        <v>525</v>
      </c>
      <c r="J5" s="57" t="s">
        <v>521</v>
      </c>
    </row>
    <row r="6" spans="1:13" ht="41.25" customHeight="1">
      <c r="A6" s="29"/>
      <c r="B6" s="30"/>
      <c r="C6" s="31"/>
      <c r="D6" s="31"/>
      <c r="E6" s="165" t="s">
        <v>526</v>
      </c>
      <c r="F6" s="165"/>
      <c r="G6" s="27"/>
      <c r="H6" s="139" t="s">
        <v>745</v>
      </c>
      <c r="I6" s="28"/>
    </row>
    <row r="7" spans="1:13" ht="61.5" customHeight="1">
      <c r="A7" s="29"/>
      <c r="B7" s="30"/>
      <c r="C7" s="31"/>
      <c r="D7" s="32"/>
      <c r="E7" s="166" t="s">
        <v>527</v>
      </c>
      <c r="F7" s="167"/>
      <c r="G7" s="33" t="s">
        <v>217</v>
      </c>
      <c r="H7" s="34">
        <f>$E9*H9+$E208*H208+$E212*H212</f>
        <v>1</v>
      </c>
      <c r="I7" s="28"/>
    </row>
    <row r="8" spans="1:13" ht="61.5" customHeight="1" outlineLevel="1">
      <c r="A8" s="35"/>
      <c r="B8" s="36"/>
      <c r="C8" s="37"/>
      <c r="D8" s="38"/>
      <c r="E8" s="168" t="s">
        <v>528</v>
      </c>
      <c r="F8" s="168"/>
      <c r="G8" s="39" t="s">
        <v>529</v>
      </c>
      <c r="H8" s="40" t="s">
        <v>530</v>
      </c>
      <c r="I8" s="28"/>
    </row>
    <row r="9" spans="1:13" ht="117" customHeight="1">
      <c r="A9" s="41" t="s">
        <v>51</v>
      </c>
      <c r="B9" s="42" t="s">
        <v>531</v>
      </c>
      <c r="C9" s="43" t="s">
        <v>12</v>
      </c>
      <c r="D9" s="44" t="s">
        <v>13</v>
      </c>
      <c r="E9" s="45">
        <v>0.9</v>
      </c>
      <c r="F9" s="43" t="s">
        <v>14</v>
      </c>
      <c r="G9" s="43" t="s">
        <v>532</v>
      </c>
      <c r="H9" s="34">
        <f>$E10*H10+$E79*H79+$E92*H92+$E98*H98+$E104*H104+$E113*H113+$E199*H199+$E204*H204</f>
        <v>1</v>
      </c>
      <c r="I9" s="28"/>
    </row>
    <row r="10" spans="1:13" ht="76.5" customHeight="1">
      <c r="A10" s="41" t="s">
        <v>16</v>
      </c>
      <c r="B10" s="161" t="s">
        <v>221</v>
      </c>
      <c r="C10" s="43" t="s">
        <v>222</v>
      </c>
      <c r="D10" s="43" t="s">
        <v>223</v>
      </c>
      <c r="E10" s="45">
        <v>0.05</v>
      </c>
      <c r="F10" s="43" t="s">
        <v>58</v>
      </c>
      <c r="G10" s="43" t="s">
        <v>533</v>
      </c>
      <c r="H10" s="34">
        <f>$E11*H11+$E17*H17+$E22*H22+$E26*H26+$E32*H32+$E36*H36+$E50*H50+$E56*H56+$E67*H67+$E73*H73</f>
        <v>0.99999999999999989</v>
      </c>
      <c r="I10" s="28"/>
    </row>
    <row r="11" spans="1:13" ht="117.75" customHeight="1">
      <c r="A11" s="169" t="s">
        <v>60</v>
      </c>
      <c r="B11" s="162"/>
      <c r="C11" s="44" t="s">
        <v>225</v>
      </c>
      <c r="D11" s="144" t="s">
        <v>226</v>
      </c>
      <c r="E11" s="45">
        <v>0.1</v>
      </c>
      <c r="F11" s="43" t="s">
        <v>63</v>
      </c>
      <c r="G11" s="43" t="s">
        <v>132</v>
      </c>
      <c r="H11" s="48">
        <v>1</v>
      </c>
      <c r="I11" s="28"/>
    </row>
    <row r="12" spans="1:13" s="2" customFormat="1" ht="21" customHeight="1" outlineLevel="1">
      <c r="A12" s="169"/>
      <c r="B12" s="162"/>
      <c r="C12" s="49" t="s">
        <v>534</v>
      </c>
      <c r="D12" s="144"/>
      <c r="E12" s="50"/>
      <c r="F12" s="49"/>
      <c r="G12" s="51"/>
      <c r="H12" s="52"/>
      <c r="I12" s="28"/>
      <c r="J12" s="160" t="s">
        <v>535</v>
      </c>
    </row>
    <row r="13" spans="1:13" s="2" customFormat="1" ht="35.25" customHeight="1" outlineLevel="1">
      <c r="A13" s="169"/>
      <c r="B13" s="162"/>
      <c r="C13" s="49" t="s">
        <v>624</v>
      </c>
      <c r="D13" s="144"/>
      <c r="E13" s="50"/>
      <c r="F13" s="49"/>
      <c r="G13" s="51"/>
      <c r="H13" s="52"/>
      <c r="I13" s="28"/>
      <c r="J13" s="160"/>
    </row>
    <row r="14" spans="1:13" s="2" customFormat="1" ht="22.5" customHeight="1" outlineLevel="1">
      <c r="A14" s="169"/>
      <c r="B14" s="162"/>
      <c r="C14" s="49" t="s">
        <v>625</v>
      </c>
      <c r="D14" s="144"/>
      <c r="E14" s="50"/>
      <c r="F14" s="49"/>
      <c r="G14" s="51"/>
      <c r="H14" s="52"/>
      <c r="I14" s="28"/>
      <c r="J14" s="160"/>
    </row>
    <row r="15" spans="1:13" s="2" customFormat="1" ht="21.75" customHeight="1" outlineLevel="1">
      <c r="A15" s="169"/>
      <c r="B15" s="162"/>
      <c r="C15" s="49" t="s">
        <v>626</v>
      </c>
      <c r="D15" s="144"/>
      <c r="E15" s="50"/>
      <c r="F15" s="49"/>
      <c r="G15" s="51"/>
      <c r="H15" s="52"/>
      <c r="I15" s="28"/>
      <c r="J15" s="160"/>
    </row>
    <row r="16" spans="1:13" s="2" customFormat="1" ht="42.75" customHeight="1" outlineLevel="1">
      <c r="A16" s="169"/>
      <c r="B16" s="162"/>
      <c r="C16" s="49" t="s">
        <v>627</v>
      </c>
      <c r="D16" s="144"/>
      <c r="E16" s="50"/>
      <c r="F16" s="49"/>
      <c r="G16" s="51"/>
      <c r="H16" s="52"/>
      <c r="I16" s="28"/>
      <c r="J16" s="160"/>
    </row>
    <row r="17" spans="1:10" ht="40.5" customHeight="1">
      <c r="A17" s="46" t="s">
        <v>65</v>
      </c>
      <c r="B17" s="162"/>
      <c r="C17" s="159" t="s">
        <v>228</v>
      </c>
      <c r="D17" s="43" t="s">
        <v>229</v>
      </c>
      <c r="E17" s="45">
        <v>0.1</v>
      </c>
      <c r="F17" s="43" t="s">
        <v>230</v>
      </c>
      <c r="G17" s="43" t="s">
        <v>536</v>
      </c>
      <c r="H17" s="53">
        <f>H18/H19</f>
        <v>1</v>
      </c>
      <c r="I17" s="28"/>
      <c r="J17" s="60"/>
    </row>
    <row r="18" spans="1:10" ht="46.5" customHeight="1">
      <c r="A18" s="46" t="s">
        <v>232</v>
      </c>
      <c r="B18" s="162"/>
      <c r="C18" s="159"/>
      <c r="D18" s="43" t="s">
        <v>233</v>
      </c>
      <c r="E18" s="45" t="s">
        <v>12</v>
      </c>
      <c r="F18" s="43" t="s">
        <v>234</v>
      </c>
      <c r="G18" s="43" t="s">
        <v>205</v>
      </c>
      <c r="H18" s="48">
        <v>1</v>
      </c>
      <c r="I18" s="28"/>
    </row>
    <row r="19" spans="1:10" ht="36.75" customHeight="1">
      <c r="A19" s="46" t="s">
        <v>235</v>
      </c>
      <c r="B19" s="162"/>
      <c r="C19" s="159"/>
      <c r="D19" s="43" t="s">
        <v>236</v>
      </c>
      <c r="E19" s="45" t="s">
        <v>12</v>
      </c>
      <c r="F19" s="43" t="s">
        <v>237</v>
      </c>
      <c r="G19" s="43" t="s">
        <v>205</v>
      </c>
      <c r="H19" s="48">
        <v>1</v>
      </c>
      <c r="I19" s="28"/>
    </row>
    <row r="20" spans="1:10" s="2" customFormat="1" ht="46.5" customHeight="1" outlineLevel="1">
      <c r="A20" s="54"/>
      <c r="B20" s="162"/>
      <c r="C20" s="49" t="s">
        <v>537</v>
      </c>
      <c r="D20" s="49"/>
      <c r="E20" s="50"/>
      <c r="F20" s="49"/>
      <c r="G20" s="49"/>
      <c r="H20" s="52" t="s">
        <v>538</v>
      </c>
      <c r="I20" s="28"/>
      <c r="J20" s="160" t="s">
        <v>539</v>
      </c>
    </row>
    <row r="21" spans="1:10" s="2" customFormat="1" ht="30" customHeight="1" outlineLevel="1">
      <c r="A21" s="54"/>
      <c r="B21" s="162"/>
      <c r="C21" s="49" t="s">
        <v>628</v>
      </c>
      <c r="D21" s="49"/>
      <c r="E21" s="50"/>
      <c r="F21" s="49"/>
      <c r="G21" s="49"/>
      <c r="H21" s="52" t="s">
        <v>538</v>
      </c>
      <c r="I21" s="28"/>
      <c r="J21" s="160"/>
    </row>
    <row r="22" spans="1:10" ht="141" customHeight="1">
      <c r="A22" s="46" t="s">
        <v>69</v>
      </c>
      <c r="B22" s="162"/>
      <c r="C22" s="44" t="s">
        <v>238</v>
      </c>
      <c r="D22" s="144" t="s">
        <v>541</v>
      </c>
      <c r="E22" s="45">
        <v>0.1</v>
      </c>
      <c r="F22" s="43" t="s">
        <v>68</v>
      </c>
      <c r="G22" s="43" t="s">
        <v>132</v>
      </c>
      <c r="H22" s="48">
        <v>1</v>
      </c>
      <c r="I22" s="28"/>
    </row>
    <row r="23" spans="1:10" s="2" customFormat="1" ht="27.75" customHeight="1" outlineLevel="1">
      <c r="A23" s="54"/>
      <c r="B23" s="162"/>
      <c r="C23" s="49" t="s">
        <v>542</v>
      </c>
      <c r="D23" s="144"/>
      <c r="E23" s="50"/>
      <c r="F23" s="49"/>
      <c r="G23" s="49"/>
      <c r="H23" s="52" t="s">
        <v>538</v>
      </c>
      <c r="I23" s="28"/>
      <c r="J23" s="58"/>
    </row>
    <row r="24" spans="1:10" s="2" customFormat="1" ht="26.25" customHeight="1" outlineLevel="1">
      <c r="A24" s="54"/>
      <c r="B24" s="162"/>
      <c r="C24" s="49" t="s">
        <v>629</v>
      </c>
      <c r="D24" s="144"/>
      <c r="E24" s="50"/>
      <c r="F24" s="49"/>
      <c r="G24" s="49"/>
      <c r="H24" s="52" t="s">
        <v>538</v>
      </c>
      <c r="I24" s="28"/>
      <c r="J24" s="58"/>
    </row>
    <row r="25" spans="1:10" s="2" customFormat="1" ht="51.75" customHeight="1" outlineLevel="1">
      <c r="A25" s="54"/>
      <c r="B25" s="162"/>
      <c r="C25" s="49" t="s">
        <v>630</v>
      </c>
      <c r="D25" s="144"/>
      <c r="E25" s="50"/>
      <c r="F25" s="49"/>
      <c r="G25" s="49"/>
      <c r="H25" s="52" t="s">
        <v>540</v>
      </c>
      <c r="I25" s="28"/>
      <c r="J25" s="58"/>
    </row>
    <row r="26" spans="1:10" ht="73.5" customHeight="1">
      <c r="A26" s="46" t="s">
        <v>81</v>
      </c>
      <c r="B26" s="162"/>
      <c r="C26" s="159" t="s">
        <v>70</v>
      </c>
      <c r="D26" s="43" t="s">
        <v>239</v>
      </c>
      <c r="E26" s="45">
        <v>0.1</v>
      </c>
      <c r="F26" s="43" t="s">
        <v>72</v>
      </c>
      <c r="G26" s="43" t="s">
        <v>543</v>
      </c>
      <c r="H26" s="55">
        <f>IF(OR(H27=0,H28=0),0,$E27*H27+$E28*H28)</f>
        <v>1</v>
      </c>
      <c r="I26" s="28"/>
      <c r="J26" s="9" t="s">
        <v>544</v>
      </c>
    </row>
    <row r="27" spans="1:10" ht="84" customHeight="1">
      <c r="A27" s="46" t="s">
        <v>241</v>
      </c>
      <c r="B27" s="162"/>
      <c r="C27" s="159"/>
      <c r="D27" s="43" t="s">
        <v>75</v>
      </c>
      <c r="E27" s="45">
        <v>0.5</v>
      </c>
      <c r="F27" s="43" t="s">
        <v>76</v>
      </c>
      <c r="G27" s="43" t="s">
        <v>21</v>
      </c>
      <c r="H27" s="48">
        <v>1</v>
      </c>
      <c r="I27" s="28"/>
    </row>
    <row r="28" spans="1:10" ht="72" customHeight="1">
      <c r="A28" s="46" t="s">
        <v>242</v>
      </c>
      <c r="B28" s="162"/>
      <c r="C28" s="159"/>
      <c r="D28" s="43" t="s">
        <v>243</v>
      </c>
      <c r="E28" s="45">
        <v>0.5</v>
      </c>
      <c r="F28" s="43" t="s">
        <v>79</v>
      </c>
      <c r="G28" s="43" t="s">
        <v>21</v>
      </c>
      <c r="H28" s="45">
        <v>1</v>
      </c>
      <c r="I28" s="28"/>
      <c r="J28" s="9" t="s">
        <v>545</v>
      </c>
    </row>
    <row r="29" spans="1:10" s="2" customFormat="1" ht="29.1" customHeight="1" outlineLevel="1">
      <c r="A29" s="54"/>
      <c r="B29" s="162"/>
      <c r="C29" s="49" t="s">
        <v>546</v>
      </c>
      <c r="D29" s="49"/>
      <c r="E29" s="50"/>
      <c r="F29" s="49"/>
      <c r="G29" s="49"/>
      <c r="H29" s="52" t="s">
        <v>538</v>
      </c>
      <c r="I29" s="28"/>
      <c r="J29" s="58"/>
    </row>
    <row r="30" spans="1:10" s="2" customFormat="1" ht="84.75" customHeight="1" outlineLevel="1">
      <c r="A30" s="54"/>
      <c r="B30" s="162"/>
      <c r="C30" s="49" t="s">
        <v>631</v>
      </c>
      <c r="D30" s="49"/>
      <c r="E30" s="50"/>
      <c r="F30" s="49"/>
      <c r="G30" s="49"/>
      <c r="H30" s="52" t="s">
        <v>538</v>
      </c>
      <c r="I30" s="28"/>
      <c r="J30" s="58"/>
    </row>
    <row r="31" spans="1:10" s="2" customFormat="1" ht="51.75" customHeight="1" outlineLevel="1">
      <c r="A31" s="54"/>
      <c r="B31" s="162"/>
      <c r="C31" s="49" t="s">
        <v>632</v>
      </c>
      <c r="D31" s="49"/>
      <c r="E31" s="50"/>
      <c r="F31" s="49"/>
      <c r="G31" s="49"/>
      <c r="H31" s="52" t="s">
        <v>538</v>
      </c>
      <c r="I31" s="28"/>
      <c r="J31" s="58"/>
    </row>
    <row r="32" spans="1:10" ht="103.5" customHeight="1">
      <c r="A32" s="46" t="s">
        <v>86</v>
      </c>
      <c r="B32" s="162"/>
      <c r="C32" s="44" t="s">
        <v>82</v>
      </c>
      <c r="D32" s="43" t="s">
        <v>547</v>
      </c>
      <c r="E32" s="45">
        <v>0.1</v>
      </c>
      <c r="F32" s="56" t="s">
        <v>84</v>
      </c>
      <c r="G32" s="43" t="s">
        <v>21</v>
      </c>
      <c r="H32" s="48">
        <v>1</v>
      </c>
      <c r="I32" s="28"/>
    </row>
    <row r="33" spans="1:10" s="2" customFormat="1" ht="33.950000000000003" customHeight="1" outlineLevel="1">
      <c r="A33" s="54"/>
      <c r="B33" s="162"/>
      <c r="C33" s="49" t="s">
        <v>548</v>
      </c>
      <c r="D33" s="49"/>
      <c r="E33" s="50"/>
      <c r="F33" s="49"/>
      <c r="G33" s="49"/>
      <c r="H33" s="52" t="s">
        <v>538</v>
      </c>
      <c r="I33" s="28"/>
      <c r="J33" s="58"/>
    </row>
    <row r="34" spans="1:10" s="2" customFormat="1" ht="33.950000000000003" customHeight="1" outlineLevel="1">
      <c r="A34" s="54"/>
      <c r="B34" s="162"/>
      <c r="C34" s="49" t="s">
        <v>633</v>
      </c>
      <c r="D34" s="49"/>
      <c r="E34" s="50"/>
      <c r="F34" s="49"/>
      <c r="G34" s="49"/>
      <c r="H34" s="52" t="s">
        <v>538</v>
      </c>
      <c r="I34" s="28"/>
      <c r="J34" s="58"/>
    </row>
    <row r="35" spans="1:10" s="2" customFormat="1" ht="36" customHeight="1" outlineLevel="1">
      <c r="A35" s="54"/>
      <c r="B35" s="162"/>
      <c r="C35" s="49" t="s">
        <v>634</v>
      </c>
      <c r="D35" s="49"/>
      <c r="E35" s="50"/>
      <c r="F35" s="49"/>
      <c r="G35" s="49"/>
      <c r="H35" s="52" t="s">
        <v>538</v>
      </c>
      <c r="I35" s="28"/>
      <c r="J35" s="58"/>
    </row>
    <row r="36" spans="1:10" ht="153.75" customHeight="1">
      <c r="A36" s="46" t="s">
        <v>98</v>
      </c>
      <c r="B36" s="162"/>
      <c r="C36" s="159" t="s">
        <v>246</v>
      </c>
      <c r="D36" s="43" t="s">
        <v>247</v>
      </c>
      <c r="E36" s="45">
        <v>0.1</v>
      </c>
      <c r="F36" s="43" t="s">
        <v>89</v>
      </c>
      <c r="G36" s="33" t="s">
        <v>549</v>
      </c>
      <c r="H36" s="53">
        <f>IF(OR(H37=0,H38=0),0,$E37*H37+$E38*H38)</f>
        <v>1</v>
      </c>
      <c r="I36" s="28"/>
      <c r="J36" s="9" t="s">
        <v>550</v>
      </c>
    </row>
    <row r="37" spans="1:10" ht="122.25" customHeight="1">
      <c r="A37" s="46" t="s">
        <v>249</v>
      </c>
      <c r="B37" s="162"/>
      <c r="C37" s="159"/>
      <c r="D37" s="43" t="s">
        <v>92</v>
      </c>
      <c r="E37" s="45">
        <v>0.5</v>
      </c>
      <c r="F37" s="43" t="s">
        <v>93</v>
      </c>
      <c r="G37" s="43" t="s">
        <v>85</v>
      </c>
      <c r="H37" s="48">
        <v>1</v>
      </c>
      <c r="I37" s="28"/>
    </row>
    <row r="38" spans="1:10" ht="136.5" customHeight="1">
      <c r="A38" s="46" t="s">
        <v>251</v>
      </c>
      <c r="B38" s="162"/>
      <c r="C38" s="159"/>
      <c r="D38" s="43" t="s">
        <v>551</v>
      </c>
      <c r="E38" s="45">
        <v>0.5</v>
      </c>
      <c r="F38" s="43" t="s">
        <v>97</v>
      </c>
      <c r="G38" s="43" t="s">
        <v>64</v>
      </c>
      <c r="H38" s="48">
        <v>1</v>
      </c>
      <c r="I38" s="28"/>
    </row>
    <row r="39" spans="1:10" s="2" customFormat="1" ht="27.95" customHeight="1" outlineLevel="1">
      <c r="A39" s="54"/>
      <c r="B39" s="162"/>
      <c r="C39" s="49" t="s">
        <v>552</v>
      </c>
      <c r="D39" s="49"/>
      <c r="E39" s="50"/>
      <c r="F39" s="49"/>
      <c r="G39" s="49"/>
      <c r="H39" s="52" t="s">
        <v>538</v>
      </c>
      <c r="I39" s="28"/>
      <c r="J39" s="58"/>
    </row>
    <row r="40" spans="1:10" s="2" customFormat="1" ht="30" customHeight="1" outlineLevel="1">
      <c r="A40" s="54"/>
      <c r="B40" s="162"/>
      <c r="C40" s="49" t="s">
        <v>635</v>
      </c>
      <c r="D40" s="49"/>
      <c r="E40" s="50"/>
      <c r="F40" s="49"/>
      <c r="G40" s="49"/>
      <c r="H40" s="52" t="s">
        <v>538</v>
      </c>
      <c r="I40" s="28"/>
      <c r="J40" s="58"/>
    </row>
    <row r="41" spans="1:10" s="2" customFormat="1" ht="33.950000000000003" customHeight="1" outlineLevel="1">
      <c r="A41" s="54"/>
      <c r="B41" s="162"/>
      <c r="C41" s="49" t="s">
        <v>636</v>
      </c>
      <c r="D41" s="49"/>
      <c r="E41" s="50"/>
      <c r="F41" s="49"/>
      <c r="G41" s="49"/>
      <c r="H41" s="52" t="s">
        <v>538</v>
      </c>
      <c r="I41" s="28"/>
      <c r="J41" s="58"/>
    </row>
    <row r="42" spans="1:10" s="2" customFormat="1" ht="36" customHeight="1" outlineLevel="1">
      <c r="A42" s="54"/>
      <c r="B42" s="162"/>
      <c r="C42" s="49" t="s">
        <v>637</v>
      </c>
      <c r="D42" s="49"/>
      <c r="E42" s="50"/>
      <c r="F42" s="49"/>
      <c r="G42" s="49"/>
      <c r="H42" s="52" t="s">
        <v>538</v>
      </c>
      <c r="I42" s="28"/>
      <c r="J42" s="58"/>
    </row>
    <row r="43" spans="1:10" s="2" customFormat="1" ht="33.950000000000003" customHeight="1" outlineLevel="1">
      <c r="A43" s="54"/>
      <c r="B43" s="162"/>
      <c r="C43" s="49" t="s">
        <v>638</v>
      </c>
      <c r="D43" s="49"/>
      <c r="E43" s="50"/>
      <c r="F43" s="49"/>
      <c r="G43" s="49"/>
      <c r="H43" s="52" t="s">
        <v>538</v>
      </c>
      <c r="I43" s="28"/>
      <c r="J43" s="58"/>
    </row>
    <row r="44" spans="1:10" s="2" customFormat="1" ht="36" customHeight="1" outlineLevel="1">
      <c r="A44" s="54"/>
      <c r="B44" s="162"/>
      <c r="C44" s="49" t="s">
        <v>639</v>
      </c>
      <c r="D44" s="49"/>
      <c r="E44" s="50"/>
      <c r="F44" s="49"/>
      <c r="G44" s="49"/>
      <c r="H44" s="52" t="s">
        <v>538</v>
      </c>
      <c r="I44" s="28"/>
      <c r="J44" s="58"/>
    </row>
    <row r="45" spans="1:10" s="2" customFormat="1" ht="33" customHeight="1" outlineLevel="1">
      <c r="A45" s="54"/>
      <c r="B45" s="162"/>
      <c r="C45" s="49" t="s">
        <v>640</v>
      </c>
      <c r="D45" s="49"/>
      <c r="E45" s="50"/>
      <c r="F45" s="49"/>
      <c r="G45" s="49"/>
      <c r="H45" s="52" t="s">
        <v>538</v>
      </c>
      <c r="I45" s="28"/>
      <c r="J45" s="58"/>
    </row>
    <row r="46" spans="1:10" s="2" customFormat="1" ht="36" customHeight="1" outlineLevel="1">
      <c r="A46" s="54"/>
      <c r="B46" s="162"/>
      <c r="C46" s="49" t="s">
        <v>641</v>
      </c>
      <c r="D46" s="49"/>
      <c r="E46" s="50"/>
      <c r="F46" s="49"/>
      <c r="G46" s="49"/>
      <c r="H46" s="52" t="s">
        <v>538</v>
      </c>
      <c r="I46" s="28"/>
      <c r="J46" s="58"/>
    </row>
    <row r="47" spans="1:10" s="2" customFormat="1" ht="36" customHeight="1" outlineLevel="1">
      <c r="A47" s="54"/>
      <c r="B47" s="162"/>
      <c r="C47" s="49" t="s">
        <v>642</v>
      </c>
      <c r="D47" s="49"/>
      <c r="E47" s="50"/>
      <c r="F47" s="49"/>
      <c r="G47" s="49"/>
      <c r="H47" s="52" t="s">
        <v>538</v>
      </c>
      <c r="I47" s="28"/>
      <c r="J47" s="58"/>
    </row>
    <row r="48" spans="1:10" s="2" customFormat="1" ht="66" customHeight="1" outlineLevel="1">
      <c r="A48" s="54"/>
      <c r="B48" s="162"/>
      <c r="C48" s="49" t="s">
        <v>643</v>
      </c>
      <c r="D48" s="49"/>
      <c r="E48" s="50"/>
      <c r="F48" s="49"/>
      <c r="G48" s="49"/>
      <c r="H48" s="52" t="s">
        <v>538</v>
      </c>
      <c r="I48" s="28"/>
      <c r="J48" s="58"/>
    </row>
    <row r="49" spans="1:10" s="2" customFormat="1" ht="51.75" customHeight="1" outlineLevel="1">
      <c r="A49" s="54"/>
      <c r="B49" s="162"/>
      <c r="C49" s="49" t="s">
        <v>644</v>
      </c>
      <c r="D49" s="49"/>
      <c r="E49" s="50"/>
      <c r="F49" s="49"/>
      <c r="G49" s="49"/>
      <c r="H49" s="52" t="s">
        <v>538</v>
      </c>
      <c r="I49" s="28"/>
      <c r="J49" s="58"/>
    </row>
    <row r="50" spans="1:10" ht="135.75" customHeight="1">
      <c r="A50" s="46" t="s">
        <v>103</v>
      </c>
      <c r="B50" s="162"/>
      <c r="C50" s="44" t="s">
        <v>99</v>
      </c>
      <c r="D50" s="43" t="s">
        <v>100</v>
      </c>
      <c r="E50" s="45">
        <v>0.1</v>
      </c>
      <c r="F50" s="43" t="s">
        <v>101</v>
      </c>
      <c r="G50" s="43" t="s">
        <v>85</v>
      </c>
      <c r="H50" s="48">
        <v>1</v>
      </c>
      <c r="I50" s="28"/>
      <c r="J50" s="9" t="s">
        <v>553</v>
      </c>
    </row>
    <row r="51" spans="1:10" s="2" customFormat="1" ht="35.1" customHeight="1" outlineLevel="1">
      <c r="A51" s="54"/>
      <c r="B51" s="162"/>
      <c r="C51" s="49" t="s">
        <v>554</v>
      </c>
      <c r="D51" s="49"/>
      <c r="E51" s="50"/>
      <c r="F51" s="49"/>
      <c r="G51" s="49"/>
      <c r="H51" s="52" t="s">
        <v>538</v>
      </c>
      <c r="I51" s="28"/>
      <c r="J51" s="58"/>
    </row>
    <row r="52" spans="1:10" s="2" customFormat="1" ht="41.25" customHeight="1" outlineLevel="1">
      <c r="A52" s="54"/>
      <c r="B52" s="162"/>
      <c r="C52" s="49" t="s">
        <v>645</v>
      </c>
      <c r="D52" s="49"/>
      <c r="E52" s="50"/>
      <c r="F52" s="49"/>
      <c r="G52" s="49"/>
      <c r="H52" s="52" t="s">
        <v>538</v>
      </c>
      <c r="I52" s="28"/>
      <c r="J52" s="58"/>
    </row>
    <row r="53" spans="1:10" s="2" customFormat="1" ht="39.75" customHeight="1" outlineLevel="1">
      <c r="A53" s="54"/>
      <c r="B53" s="162"/>
      <c r="C53" s="49" t="s">
        <v>646</v>
      </c>
      <c r="D53" s="49"/>
      <c r="E53" s="50"/>
      <c r="F53" s="49"/>
      <c r="G53" s="49"/>
      <c r="H53" s="52" t="s">
        <v>538</v>
      </c>
      <c r="I53" s="28"/>
      <c r="J53" s="58"/>
    </row>
    <row r="54" spans="1:10" s="2" customFormat="1" ht="41.25" customHeight="1" outlineLevel="1">
      <c r="A54" s="54"/>
      <c r="B54" s="162"/>
      <c r="C54" s="49" t="s">
        <v>647</v>
      </c>
      <c r="D54" s="49"/>
      <c r="E54" s="50"/>
      <c r="F54" s="49"/>
      <c r="G54" s="49"/>
      <c r="H54" s="52" t="s">
        <v>538</v>
      </c>
      <c r="I54" s="28"/>
      <c r="J54" s="58"/>
    </row>
    <row r="55" spans="1:10" s="2" customFormat="1" ht="38.25" customHeight="1" outlineLevel="1">
      <c r="A55" s="54"/>
      <c r="B55" s="162"/>
      <c r="C55" s="49" t="s">
        <v>648</v>
      </c>
      <c r="D55" s="49"/>
      <c r="E55" s="50"/>
      <c r="F55" s="49"/>
      <c r="G55" s="49"/>
      <c r="H55" s="52" t="s">
        <v>538</v>
      </c>
      <c r="I55" s="28"/>
      <c r="J55" s="58"/>
    </row>
    <row r="56" spans="1:10" ht="168.75" customHeight="1">
      <c r="A56" s="46" t="s">
        <v>115</v>
      </c>
      <c r="B56" s="162"/>
      <c r="C56" s="159" t="s">
        <v>254</v>
      </c>
      <c r="D56" s="43" t="s">
        <v>555</v>
      </c>
      <c r="E56" s="45">
        <v>0.1</v>
      </c>
      <c r="F56" s="43" t="s">
        <v>106</v>
      </c>
      <c r="G56" s="43" t="s">
        <v>556</v>
      </c>
      <c r="H56" s="53">
        <f>IF(OR(H57=0,H58=0),0,$E57*H57+$E58*H58)</f>
        <v>1</v>
      </c>
      <c r="I56" s="28"/>
      <c r="J56" s="9" t="s">
        <v>557</v>
      </c>
    </row>
    <row r="57" spans="1:10" ht="103.5" customHeight="1">
      <c r="A57" s="46" t="s">
        <v>256</v>
      </c>
      <c r="B57" s="162"/>
      <c r="C57" s="159"/>
      <c r="D57" s="43" t="s">
        <v>257</v>
      </c>
      <c r="E57" s="45">
        <v>0.5</v>
      </c>
      <c r="F57" s="43" t="s">
        <v>110</v>
      </c>
      <c r="G57" s="43" t="s">
        <v>85</v>
      </c>
      <c r="H57" s="48">
        <v>1</v>
      </c>
      <c r="I57" s="28"/>
      <c r="J57" s="9" t="s">
        <v>545</v>
      </c>
    </row>
    <row r="58" spans="1:10" ht="141" customHeight="1">
      <c r="A58" s="46" t="s">
        <v>259</v>
      </c>
      <c r="B58" s="162"/>
      <c r="C58" s="159"/>
      <c r="D58" s="43" t="s">
        <v>113</v>
      </c>
      <c r="E58" s="45">
        <v>0.5</v>
      </c>
      <c r="F58" s="43" t="s">
        <v>114</v>
      </c>
      <c r="G58" s="43" t="s">
        <v>64</v>
      </c>
      <c r="H58" s="45">
        <v>1</v>
      </c>
      <c r="I58" s="28"/>
    </row>
    <row r="59" spans="1:10" s="2" customFormat="1" ht="35.25" customHeight="1" outlineLevel="1">
      <c r="A59" s="54"/>
      <c r="B59" s="162"/>
      <c r="C59" s="49" t="s">
        <v>558</v>
      </c>
      <c r="D59" s="49"/>
      <c r="E59" s="50"/>
      <c r="F59" s="49"/>
      <c r="G59" s="49"/>
      <c r="H59" s="52" t="s">
        <v>538</v>
      </c>
      <c r="I59" s="28"/>
      <c r="J59" s="58"/>
    </row>
    <row r="60" spans="1:10" s="2" customFormat="1" ht="39.75" customHeight="1" outlineLevel="1">
      <c r="A60" s="54"/>
      <c r="B60" s="162"/>
      <c r="C60" s="49" t="s">
        <v>649</v>
      </c>
      <c r="D60" s="49"/>
      <c r="E60" s="50"/>
      <c r="F60" s="49"/>
      <c r="G60" s="49"/>
      <c r="H60" s="52" t="s">
        <v>538</v>
      </c>
      <c r="I60" s="28"/>
      <c r="J60" s="58"/>
    </row>
    <row r="61" spans="1:10" s="2" customFormat="1" ht="26.25" customHeight="1" outlineLevel="1">
      <c r="A61" s="54"/>
      <c r="B61" s="162"/>
      <c r="C61" s="49" t="s">
        <v>650</v>
      </c>
      <c r="D61" s="49"/>
      <c r="E61" s="50"/>
      <c r="F61" s="49"/>
      <c r="G61" s="49"/>
      <c r="H61" s="52" t="s">
        <v>538</v>
      </c>
      <c r="I61" s="28"/>
      <c r="J61" s="58"/>
    </row>
    <row r="62" spans="1:10" s="2" customFormat="1" ht="38.25" customHeight="1" outlineLevel="1">
      <c r="A62" s="54"/>
      <c r="B62" s="162"/>
      <c r="C62" s="49" t="s">
        <v>651</v>
      </c>
      <c r="D62" s="49"/>
      <c r="E62" s="50"/>
      <c r="F62" s="49"/>
      <c r="G62" s="49"/>
      <c r="H62" s="52" t="s">
        <v>538</v>
      </c>
      <c r="I62" s="28"/>
      <c r="J62" s="58"/>
    </row>
    <row r="63" spans="1:10" s="2" customFormat="1" ht="39.75" customHeight="1" outlineLevel="1">
      <c r="A63" s="54"/>
      <c r="B63" s="162"/>
      <c r="C63" s="49" t="s">
        <v>652</v>
      </c>
      <c r="D63" s="49"/>
      <c r="E63" s="50"/>
      <c r="F63" s="49"/>
      <c r="G63" s="49"/>
      <c r="H63" s="52" t="s">
        <v>538</v>
      </c>
      <c r="I63" s="28"/>
      <c r="J63" s="58"/>
    </row>
    <row r="64" spans="1:10" s="2" customFormat="1" ht="40.5" customHeight="1" outlineLevel="1">
      <c r="A64" s="54"/>
      <c r="B64" s="162"/>
      <c r="C64" s="49" t="s">
        <v>653</v>
      </c>
      <c r="D64" s="49"/>
      <c r="E64" s="50"/>
      <c r="F64" s="49"/>
      <c r="G64" s="49"/>
      <c r="H64" s="52" t="s">
        <v>538</v>
      </c>
      <c r="I64" s="28"/>
      <c r="J64" s="58"/>
    </row>
    <row r="65" spans="1:10" s="2" customFormat="1" ht="39.950000000000003" customHeight="1" outlineLevel="1">
      <c r="A65" s="54"/>
      <c r="B65" s="162"/>
      <c r="C65" s="49" t="s">
        <v>654</v>
      </c>
      <c r="D65" s="49"/>
      <c r="E65" s="50"/>
      <c r="F65" s="49"/>
      <c r="G65" s="49"/>
      <c r="H65" s="52" t="s">
        <v>538</v>
      </c>
      <c r="I65" s="28"/>
      <c r="J65" s="58"/>
    </row>
    <row r="66" spans="1:10" s="2" customFormat="1" ht="38.25" customHeight="1" outlineLevel="1">
      <c r="A66" s="54"/>
      <c r="B66" s="162"/>
      <c r="C66" s="49" t="s">
        <v>655</v>
      </c>
      <c r="D66" s="49"/>
      <c r="E66" s="50"/>
      <c r="F66" s="49"/>
      <c r="G66" s="49"/>
      <c r="H66" s="52" t="s">
        <v>538</v>
      </c>
      <c r="I66" s="28"/>
      <c r="J66" s="58"/>
    </row>
    <row r="67" spans="1:10" ht="150.75" customHeight="1">
      <c r="A67" s="46" t="s">
        <v>119</v>
      </c>
      <c r="B67" s="162"/>
      <c r="C67" s="43" t="s">
        <v>656</v>
      </c>
      <c r="D67" s="43" t="s">
        <v>261</v>
      </c>
      <c r="E67" s="45">
        <v>0.1</v>
      </c>
      <c r="F67" s="43" t="s">
        <v>118</v>
      </c>
      <c r="G67" s="43" t="s">
        <v>85</v>
      </c>
      <c r="H67" s="48">
        <v>1</v>
      </c>
      <c r="I67" s="28"/>
      <c r="J67" s="9" t="s">
        <v>545</v>
      </c>
    </row>
    <row r="68" spans="1:10" s="2" customFormat="1" ht="32.1" customHeight="1" outlineLevel="1">
      <c r="A68" s="54"/>
      <c r="B68" s="162"/>
      <c r="C68" s="49" t="s">
        <v>559</v>
      </c>
      <c r="D68" s="49"/>
      <c r="E68" s="50"/>
      <c r="F68" s="49"/>
      <c r="G68" s="49"/>
      <c r="H68" s="52" t="s">
        <v>538</v>
      </c>
      <c r="I68" s="28"/>
      <c r="J68" s="58"/>
    </row>
    <row r="69" spans="1:10" s="2" customFormat="1" ht="36" customHeight="1" outlineLevel="1">
      <c r="A69" s="54"/>
      <c r="B69" s="162"/>
      <c r="C69" s="49" t="s">
        <v>657</v>
      </c>
      <c r="D69" s="49"/>
      <c r="E69" s="50"/>
      <c r="F69" s="49"/>
      <c r="G69" s="49"/>
      <c r="H69" s="52" t="s">
        <v>538</v>
      </c>
      <c r="I69" s="28"/>
      <c r="J69" s="58"/>
    </row>
    <row r="70" spans="1:10" s="2" customFormat="1" ht="27" customHeight="1" outlineLevel="1">
      <c r="A70" s="54"/>
      <c r="B70" s="162"/>
      <c r="C70" s="49" t="s">
        <v>658</v>
      </c>
      <c r="D70" s="49"/>
      <c r="E70" s="50"/>
      <c r="F70" s="49"/>
      <c r="G70" s="49"/>
      <c r="H70" s="52" t="s">
        <v>538</v>
      </c>
      <c r="I70" s="28"/>
      <c r="J70" s="58"/>
    </row>
    <row r="71" spans="1:10" s="2" customFormat="1" ht="36" customHeight="1" outlineLevel="1">
      <c r="A71" s="54"/>
      <c r="B71" s="162"/>
      <c r="C71" s="49" t="s">
        <v>560</v>
      </c>
      <c r="D71" s="49"/>
      <c r="E71" s="50"/>
      <c r="F71" s="49"/>
      <c r="G71" s="49"/>
      <c r="H71" s="52" t="s">
        <v>538</v>
      </c>
      <c r="I71" s="28"/>
      <c r="J71" s="58"/>
    </row>
    <row r="72" spans="1:10" s="2" customFormat="1" ht="36.950000000000003" customHeight="1" outlineLevel="1">
      <c r="A72" s="54"/>
      <c r="B72" s="162"/>
      <c r="C72" s="49" t="s">
        <v>659</v>
      </c>
      <c r="D72" s="49"/>
      <c r="E72" s="50"/>
      <c r="F72" s="49"/>
      <c r="G72" s="49"/>
      <c r="H72" s="52" t="s">
        <v>538</v>
      </c>
      <c r="I72" s="28"/>
      <c r="J72" s="58"/>
    </row>
    <row r="73" spans="1:10" ht="123" customHeight="1">
      <c r="A73" s="46" t="s">
        <v>262</v>
      </c>
      <c r="B73" s="162"/>
      <c r="C73" s="44" t="s">
        <v>263</v>
      </c>
      <c r="D73" s="43" t="s">
        <v>121</v>
      </c>
      <c r="E73" s="45">
        <v>0.1</v>
      </c>
      <c r="F73" s="43" t="s">
        <v>122</v>
      </c>
      <c r="G73" s="43" t="s">
        <v>132</v>
      </c>
      <c r="H73" s="48">
        <v>1</v>
      </c>
      <c r="I73" s="28"/>
    </row>
    <row r="74" spans="1:10" s="2" customFormat="1" ht="27.95" customHeight="1" outlineLevel="1">
      <c r="A74" s="54"/>
      <c r="B74" s="162"/>
      <c r="C74" s="49" t="s">
        <v>561</v>
      </c>
      <c r="D74" s="49"/>
      <c r="E74" s="50"/>
      <c r="F74" s="49"/>
      <c r="G74" s="49"/>
      <c r="H74" s="52" t="s">
        <v>538</v>
      </c>
      <c r="I74" s="28"/>
      <c r="J74" s="58"/>
    </row>
    <row r="75" spans="1:10" s="2" customFormat="1" ht="24" customHeight="1" outlineLevel="1">
      <c r="A75" s="54"/>
      <c r="B75" s="162"/>
      <c r="C75" s="49" t="s">
        <v>660</v>
      </c>
      <c r="D75" s="49"/>
      <c r="E75" s="50"/>
      <c r="F75" s="49"/>
      <c r="G75" s="49"/>
      <c r="H75" s="52" t="s">
        <v>538</v>
      </c>
      <c r="I75" s="28"/>
      <c r="J75" s="58"/>
    </row>
    <row r="76" spans="1:10" s="2" customFormat="1" ht="27" customHeight="1" outlineLevel="1">
      <c r="A76" s="54"/>
      <c r="B76" s="162"/>
      <c r="C76" s="49" t="s">
        <v>661</v>
      </c>
      <c r="D76" s="49"/>
      <c r="E76" s="50"/>
      <c r="F76" s="49"/>
      <c r="G76" s="49"/>
      <c r="H76" s="52" t="s">
        <v>538</v>
      </c>
      <c r="I76" s="28"/>
      <c r="J76" s="58"/>
    </row>
    <row r="77" spans="1:10" s="2" customFormat="1" ht="26.1" customHeight="1" outlineLevel="1">
      <c r="A77" s="54"/>
      <c r="B77" s="162"/>
      <c r="C77" s="49" t="s">
        <v>662</v>
      </c>
      <c r="D77" s="49"/>
      <c r="E77" s="50"/>
      <c r="F77" s="49"/>
      <c r="G77" s="49"/>
      <c r="H77" s="52" t="s">
        <v>538</v>
      </c>
      <c r="I77" s="28"/>
      <c r="J77" s="58"/>
    </row>
    <row r="78" spans="1:10" s="2" customFormat="1" ht="26.1" customHeight="1" outlineLevel="1">
      <c r="A78" s="54"/>
      <c r="B78" s="162"/>
      <c r="C78" s="49" t="s">
        <v>663</v>
      </c>
      <c r="D78" s="49"/>
      <c r="E78" s="50"/>
      <c r="F78" s="49"/>
      <c r="G78" s="49"/>
      <c r="H78" s="52" t="s">
        <v>538</v>
      </c>
      <c r="I78" s="28"/>
      <c r="J78" s="58"/>
    </row>
    <row r="79" spans="1:10" ht="55.5" customHeight="1">
      <c r="A79" s="46" t="s">
        <v>22</v>
      </c>
      <c r="B79" s="161" t="s">
        <v>264</v>
      </c>
      <c r="C79" s="43" t="s">
        <v>265</v>
      </c>
      <c r="D79" s="43" t="s">
        <v>125</v>
      </c>
      <c r="E79" s="45">
        <v>0.01</v>
      </c>
      <c r="F79" s="43" t="s">
        <v>126</v>
      </c>
      <c r="G79" s="43" t="s">
        <v>127</v>
      </c>
      <c r="H79" s="53">
        <f>$E80*H80+$E87*H87</f>
        <v>1</v>
      </c>
      <c r="I79" s="28"/>
    </row>
    <row r="80" spans="1:10" ht="138.75" customHeight="1">
      <c r="A80" s="61" t="s">
        <v>128</v>
      </c>
      <c r="B80" s="162"/>
      <c r="C80" s="44" t="s">
        <v>266</v>
      </c>
      <c r="D80" s="43" t="s">
        <v>130</v>
      </c>
      <c r="E80" s="45">
        <v>0.5</v>
      </c>
      <c r="F80" s="43" t="s">
        <v>131</v>
      </c>
      <c r="G80" s="43" t="s">
        <v>132</v>
      </c>
      <c r="H80" s="48">
        <v>1</v>
      </c>
      <c r="I80" s="28"/>
    </row>
    <row r="81" spans="1:10" s="2" customFormat="1" ht="29.25" customHeight="1" outlineLevel="1">
      <c r="A81" s="62"/>
      <c r="B81" s="162"/>
      <c r="C81" s="49" t="s">
        <v>562</v>
      </c>
      <c r="D81" s="49"/>
      <c r="E81" s="50"/>
      <c r="F81" s="49"/>
      <c r="G81" s="49"/>
      <c r="H81" s="52" t="s">
        <v>538</v>
      </c>
      <c r="I81" s="28"/>
      <c r="J81" s="58"/>
    </row>
    <row r="82" spans="1:10" s="2" customFormat="1" ht="37.5" customHeight="1" outlineLevel="1">
      <c r="A82" s="62"/>
      <c r="B82" s="162"/>
      <c r="C82" s="49" t="s">
        <v>664</v>
      </c>
      <c r="D82" s="49"/>
      <c r="E82" s="50"/>
      <c r="F82" s="49"/>
      <c r="G82" s="49"/>
      <c r="H82" s="52" t="s">
        <v>538</v>
      </c>
      <c r="I82" s="28"/>
      <c r="J82" s="58"/>
    </row>
    <row r="83" spans="1:10" s="2" customFormat="1" ht="33.75" customHeight="1" outlineLevel="1">
      <c r="A83" s="62"/>
      <c r="B83" s="162"/>
      <c r="C83" s="49" t="s">
        <v>665</v>
      </c>
      <c r="D83" s="49"/>
      <c r="E83" s="50"/>
      <c r="F83" s="49"/>
      <c r="G83" s="49"/>
      <c r="H83" s="52" t="s">
        <v>538</v>
      </c>
      <c r="I83" s="28"/>
      <c r="J83" s="58"/>
    </row>
    <row r="84" spans="1:10" s="2" customFormat="1" ht="29.25" customHeight="1" outlineLevel="1">
      <c r="A84" s="62"/>
      <c r="B84" s="162"/>
      <c r="C84" s="49" t="s">
        <v>666</v>
      </c>
      <c r="D84" s="49"/>
      <c r="E84" s="50"/>
      <c r="F84" s="49"/>
      <c r="G84" s="49"/>
      <c r="H84" s="52" t="s">
        <v>538</v>
      </c>
      <c r="I84" s="28"/>
      <c r="J84" s="58"/>
    </row>
    <row r="85" spans="1:10" s="2" customFormat="1" ht="39" customHeight="1" outlineLevel="1">
      <c r="A85" s="62"/>
      <c r="B85" s="162"/>
      <c r="C85" s="49" t="s">
        <v>667</v>
      </c>
      <c r="D85" s="49"/>
      <c r="E85" s="50"/>
      <c r="F85" s="49"/>
      <c r="G85" s="49"/>
      <c r="H85" s="52" t="s">
        <v>538</v>
      </c>
      <c r="I85" s="28"/>
      <c r="J85" s="58"/>
    </row>
    <row r="86" spans="1:10" s="2" customFormat="1" ht="36" customHeight="1" outlineLevel="1">
      <c r="A86" s="62"/>
      <c r="B86" s="162"/>
      <c r="C86" s="49" t="s">
        <v>668</v>
      </c>
      <c r="D86" s="49"/>
      <c r="E86" s="50"/>
      <c r="F86" s="49"/>
      <c r="G86" s="49"/>
      <c r="H86" s="52" t="s">
        <v>538</v>
      </c>
      <c r="I86" s="28"/>
      <c r="J86" s="58"/>
    </row>
    <row r="87" spans="1:10" ht="105" customHeight="1">
      <c r="A87" s="61" t="s">
        <v>133</v>
      </c>
      <c r="B87" s="163"/>
      <c r="C87" s="44" t="s">
        <v>267</v>
      </c>
      <c r="D87" s="43" t="s">
        <v>268</v>
      </c>
      <c r="E87" s="45">
        <v>0.5</v>
      </c>
      <c r="F87" s="43" t="s">
        <v>136</v>
      </c>
      <c r="G87" s="43" t="s">
        <v>132</v>
      </c>
      <c r="H87" s="48">
        <v>1</v>
      </c>
      <c r="I87" s="28"/>
    </row>
    <row r="88" spans="1:10" s="2" customFormat="1" ht="29.25" customHeight="1" outlineLevel="1">
      <c r="A88" s="62"/>
      <c r="B88" s="59"/>
      <c r="C88" s="49" t="s">
        <v>563</v>
      </c>
      <c r="D88" s="49"/>
      <c r="E88" s="50"/>
      <c r="F88" s="49"/>
      <c r="G88" s="49"/>
      <c r="H88" s="52" t="s">
        <v>538</v>
      </c>
      <c r="I88" s="28"/>
      <c r="J88" s="58"/>
    </row>
    <row r="89" spans="1:10" s="2" customFormat="1" ht="39.75" customHeight="1" outlineLevel="1">
      <c r="A89" s="62"/>
      <c r="B89" s="59"/>
      <c r="C89" s="49" t="s">
        <v>669</v>
      </c>
      <c r="D89" s="49"/>
      <c r="E89" s="50"/>
      <c r="F89" s="49"/>
      <c r="G89" s="49"/>
      <c r="H89" s="52" t="s">
        <v>538</v>
      </c>
      <c r="I89" s="28"/>
      <c r="J89" s="58"/>
    </row>
    <row r="90" spans="1:10" s="2" customFormat="1" ht="37.5" customHeight="1" outlineLevel="1">
      <c r="A90" s="62"/>
      <c r="B90" s="59"/>
      <c r="C90" s="49" t="s">
        <v>670</v>
      </c>
      <c r="D90" s="49"/>
      <c r="E90" s="50"/>
      <c r="F90" s="49"/>
      <c r="G90" s="49"/>
      <c r="H90" s="52" t="s">
        <v>538</v>
      </c>
      <c r="I90" s="28"/>
      <c r="J90" s="58"/>
    </row>
    <row r="91" spans="1:10" s="2" customFormat="1" ht="37.5" customHeight="1" outlineLevel="1">
      <c r="A91" s="62"/>
      <c r="B91" s="59"/>
      <c r="C91" s="49" t="s">
        <v>671</v>
      </c>
      <c r="D91" s="49"/>
      <c r="E91" s="50"/>
      <c r="F91" s="49"/>
      <c r="G91" s="49"/>
      <c r="H91" s="52" t="s">
        <v>538</v>
      </c>
      <c r="I91" s="28"/>
      <c r="J91" s="58"/>
    </row>
    <row r="92" spans="1:10" ht="168.75" customHeight="1">
      <c r="A92" s="61" t="s">
        <v>27</v>
      </c>
      <c r="B92" s="47" t="s">
        <v>269</v>
      </c>
      <c r="C92" s="44" t="s">
        <v>270</v>
      </c>
      <c r="D92" s="43" t="s">
        <v>139</v>
      </c>
      <c r="E92" s="45">
        <v>0.01</v>
      </c>
      <c r="F92" s="43" t="s">
        <v>140</v>
      </c>
      <c r="G92" s="43" t="s">
        <v>132</v>
      </c>
      <c r="H92" s="48">
        <v>1</v>
      </c>
      <c r="I92" s="28"/>
    </row>
    <row r="93" spans="1:10" s="2" customFormat="1" ht="25.5" customHeight="1" outlineLevel="1">
      <c r="A93" s="62"/>
      <c r="B93" s="59"/>
      <c r="C93" s="49" t="s">
        <v>564</v>
      </c>
      <c r="D93" s="49"/>
      <c r="E93" s="50"/>
      <c r="F93" s="49"/>
      <c r="G93" s="49"/>
      <c r="H93" s="52" t="s">
        <v>538</v>
      </c>
      <c r="I93" s="28"/>
      <c r="J93" s="58"/>
    </row>
    <row r="94" spans="1:10" s="2" customFormat="1" ht="25.5" customHeight="1" outlineLevel="1">
      <c r="A94" s="62"/>
      <c r="B94" s="59"/>
      <c r="C94" s="49" t="s">
        <v>672</v>
      </c>
      <c r="D94" s="49"/>
      <c r="E94" s="50"/>
      <c r="F94" s="49"/>
      <c r="G94" s="49"/>
      <c r="H94" s="52" t="s">
        <v>538</v>
      </c>
      <c r="I94" s="28"/>
      <c r="J94" s="58"/>
    </row>
    <row r="95" spans="1:10" s="2" customFormat="1" ht="25.5" customHeight="1" outlineLevel="1">
      <c r="A95" s="62"/>
      <c r="B95" s="59"/>
      <c r="C95" s="49" t="s">
        <v>673</v>
      </c>
      <c r="D95" s="49"/>
      <c r="E95" s="50"/>
      <c r="F95" s="49"/>
      <c r="G95" s="49"/>
      <c r="H95" s="52" t="s">
        <v>538</v>
      </c>
      <c r="I95" s="28"/>
      <c r="J95" s="58"/>
    </row>
    <row r="96" spans="1:10" s="2" customFormat="1" ht="25.5" customHeight="1" outlineLevel="1">
      <c r="A96" s="62"/>
      <c r="B96" s="59"/>
      <c r="C96" s="49" t="s">
        <v>674</v>
      </c>
      <c r="D96" s="49"/>
      <c r="E96" s="50"/>
      <c r="F96" s="49"/>
      <c r="G96" s="49"/>
      <c r="H96" s="52" t="s">
        <v>538</v>
      </c>
      <c r="I96" s="28"/>
      <c r="J96" s="58"/>
    </row>
    <row r="97" spans="1:10" s="2" customFormat="1" ht="25.5" customHeight="1" outlineLevel="1">
      <c r="A97" s="62"/>
      <c r="B97" s="59"/>
      <c r="C97" s="49" t="s">
        <v>565</v>
      </c>
      <c r="D97" s="49"/>
      <c r="E97" s="50"/>
      <c r="F97" s="49"/>
      <c r="G97" s="49"/>
      <c r="H97" s="52" t="s">
        <v>538</v>
      </c>
      <c r="I97" s="28"/>
      <c r="J97" s="58"/>
    </row>
    <row r="98" spans="1:10" ht="201" customHeight="1">
      <c r="A98" s="41" t="s">
        <v>141</v>
      </c>
      <c r="B98" s="47" t="s">
        <v>271</v>
      </c>
      <c r="C98" s="44" t="s">
        <v>272</v>
      </c>
      <c r="D98" s="43" t="s">
        <v>273</v>
      </c>
      <c r="E98" s="45">
        <v>0.01</v>
      </c>
      <c r="F98" s="43" t="s">
        <v>274</v>
      </c>
      <c r="G98" s="43" t="s">
        <v>132</v>
      </c>
      <c r="H98" s="48">
        <v>1</v>
      </c>
      <c r="I98" s="28"/>
    </row>
    <row r="99" spans="1:10" s="2" customFormat="1" ht="29.25" customHeight="1" outlineLevel="1">
      <c r="A99" s="63"/>
      <c r="B99" s="59"/>
      <c r="C99" s="49" t="s">
        <v>566</v>
      </c>
      <c r="D99" s="49"/>
      <c r="E99" s="50"/>
      <c r="F99" s="49"/>
      <c r="G99" s="49"/>
      <c r="H99" s="52" t="s">
        <v>538</v>
      </c>
      <c r="I99" s="28"/>
      <c r="J99" s="58"/>
    </row>
    <row r="100" spans="1:10" s="2" customFormat="1" ht="33" customHeight="1" outlineLevel="1">
      <c r="A100" s="63"/>
      <c r="B100" s="59"/>
      <c r="C100" s="49" t="s">
        <v>675</v>
      </c>
      <c r="D100" s="49"/>
      <c r="E100" s="50"/>
      <c r="F100" s="49"/>
      <c r="G100" s="49"/>
      <c r="H100" s="52" t="s">
        <v>538</v>
      </c>
      <c r="I100" s="28"/>
      <c r="J100" s="58"/>
    </row>
    <row r="101" spans="1:10" s="2" customFormat="1" ht="27.75" customHeight="1" outlineLevel="1">
      <c r="A101" s="63"/>
      <c r="B101" s="59"/>
      <c r="C101" s="49" t="s">
        <v>676</v>
      </c>
      <c r="D101" s="49"/>
      <c r="E101" s="50"/>
      <c r="F101" s="49"/>
      <c r="G101" s="49"/>
      <c r="H101" s="52" t="s">
        <v>538</v>
      </c>
      <c r="I101" s="28"/>
      <c r="J101" s="58"/>
    </row>
    <row r="102" spans="1:10" s="2" customFormat="1" ht="28.5" customHeight="1" outlineLevel="1">
      <c r="A102" s="63"/>
      <c r="B102" s="59"/>
      <c r="C102" s="49" t="s">
        <v>677</v>
      </c>
      <c r="D102" s="49"/>
      <c r="E102" s="50"/>
      <c r="F102" s="49"/>
      <c r="G102" s="49"/>
      <c r="H102" s="52" t="s">
        <v>538</v>
      </c>
      <c r="I102" s="28"/>
      <c r="J102" s="58"/>
    </row>
    <row r="103" spans="1:10" s="2" customFormat="1" ht="26.25" customHeight="1" outlineLevel="1">
      <c r="A103" s="63"/>
      <c r="B103" s="59"/>
      <c r="C103" s="49" t="s">
        <v>678</v>
      </c>
      <c r="D103" s="49"/>
      <c r="E103" s="50"/>
      <c r="F103" s="49"/>
      <c r="G103" s="49"/>
      <c r="H103" s="52" t="s">
        <v>538</v>
      </c>
      <c r="I103" s="28"/>
      <c r="J103" s="58"/>
    </row>
    <row r="104" spans="1:10" ht="252.75" customHeight="1">
      <c r="A104" s="64" t="s">
        <v>147</v>
      </c>
      <c r="B104" s="65" t="s">
        <v>142</v>
      </c>
      <c r="C104" s="66" t="s">
        <v>567</v>
      </c>
      <c r="D104" s="33" t="s">
        <v>144</v>
      </c>
      <c r="E104" s="67">
        <v>0.25</v>
      </c>
      <c r="F104" s="66" t="s">
        <v>568</v>
      </c>
      <c r="G104" s="33" t="s">
        <v>569</v>
      </c>
      <c r="H104" s="68">
        <v>1</v>
      </c>
      <c r="I104" s="28"/>
    </row>
    <row r="105" spans="1:10" s="2" customFormat="1" ht="27" customHeight="1" outlineLevel="1">
      <c r="A105" s="63"/>
      <c r="B105" s="59"/>
      <c r="C105" s="49" t="s">
        <v>570</v>
      </c>
      <c r="D105" s="49"/>
      <c r="E105" s="50"/>
      <c r="F105" s="49"/>
      <c r="G105" s="49"/>
      <c r="H105" s="52" t="s">
        <v>538</v>
      </c>
      <c r="I105" s="28"/>
      <c r="J105" s="58"/>
    </row>
    <row r="106" spans="1:10" s="2" customFormat="1" ht="54.75" customHeight="1" outlineLevel="1">
      <c r="A106" s="63"/>
      <c r="B106" s="59"/>
      <c r="C106" s="49" t="s">
        <v>679</v>
      </c>
      <c r="D106" s="49"/>
      <c r="E106" s="50"/>
      <c r="F106" s="49"/>
      <c r="G106" s="49"/>
      <c r="H106" s="52" t="s">
        <v>538</v>
      </c>
      <c r="I106" s="28"/>
      <c r="J106" s="58"/>
    </row>
    <row r="107" spans="1:10" s="2" customFormat="1" ht="38.25" customHeight="1" outlineLevel="1">
      <c r="A107" s="63"/>
      <c r="B107" s="59"/>
      <c r="C107" s="49" t="s">
        <v>680</v>
      </c>
      <c r="D107" s="49"/>
      <c r="E107" s="50"/>
      <c r="F107" s="49"/>
      <c r="G107" s="49"/>
      <c r="H107" s="52" t="s">
        <v>538</v>
      </c>
      <c r="I107" s="28"/>
      <c r="J107" s="58"/>
    </row>
    <row r="108" spans="1:10" s="2" customFormat="1" ht="38.25" customHeight="1" outlineLevel="1">
      <c r="A108" s="63"/>
      <c r="B108" s="59"/>
      <c r="C108" s="49" t="s">
        <v>681</v>
      </c>
      <c r="D108" s="49"/>
      <c r="E108" s="50"/>
      <c r="F108" s="49"/>
      <c r="G108" s="49"/>
      <c r="H108" s="52" t="s">
        <v>538</v>
      </c>
      <c r="I108" s="28"/>
      <c r="J108" s="58"/>
    </row>
    <row r="109" spans="1:10" s="2" customFormat="1" ht="23.25" customHeight="1" outlineLevel="1">
      <c r="A109" s="63"/>
      <c r="B109" s="59"/>
      <c r="C109" s="49" t="s">
        <v>682</v>
      </c>
      <c r="D109" s="49"/>
      <c r="E109" s="50"/>
      <c r="F109" s="49"/>
      <c r="G109" s="49"/>
      <c r="H109" s="52" t="s">
        <v>538</v>
      </c>
      <c r="I109" s="28"/>
      <c r="J109" s="58"/>
    </row>
    <row r="110" spans="1:10" s="2" customFormat="1" ht="38.25" customHeight="1" outlineLevel="1">
      <c r="A110" s="63"/>
      <c r="B110" s="59"/>
      <c r="C110" s="49" t="s">
        <v>683</v>
      </c>
      <c r="D110" s="49"/>
      <c r="E110" s="50"/>
      <c r="F110" s="49"/>
      <c r="G110" s="49"/>
      <c r="H110" s="52" t="s">
        <v>538</v>
      </c>
      <c r="I110" s="28"/>
      <c r="J110" s="58"/>
    </row>
    <row r="111" spans="1:10" s="2" customFormat="1" ht="39.75" customHeight="1" outlineLevel="1">
      <c r="A111" s="63"/>
      <c r="B111" s="59"/>
      <c r="C111" s="49" t="s">
        <v>684</v>
      </c>
      <c r="D111" s="49"/>
      <c r="E111" s="50"/>
      <c r="F111" s="49"/>
      <c r="G111" s="49"/>
      <c r="H111" s="52" t="s">
        <v>538</v>
      </c>
      <c r="I111" s="28"/>
      <c r="J111" s="58"/>
    </row>
    <row r="112" spans="1:10" s="2" customFormat="1" ht="38.25" customHeight="1" outlineLevel="1">
      <c r="A112" s="63"/>
      <c r="B112" s="59"/>
      <c r="C112" s="49" t="s">
        <v>685</v>
      </c>
      <c r="D112" s="49"/>
      <c r="E112" s="50"/>
      <c r="F112" s="49"/>
      <c r="G112" s="49"/>
      <c r="H112" s="52" t="s">
        <v>538</v>
      </c>
      <c r="I112" s="28"/>
      <c r="J112" s="58"/>
    </row>
    <row r="113" spans="1:10" ht="111.75" customHeight="1">
      <c r="A113" s="46" t="s">
        <v>277</v>
      </c>
      <c r="B113" s="164" t="s">
        <v>148</v>
      </c>
      <c r="C113" s="43" t="s">
        <v>571</v>
      </c>
      <c r="D113" s="43" t="s">
        <v>150</v>
      </c>
      <c r="E113" s="67">
        <v>0.65</v>
      </c>
      <c r="F113" s="43" t="s">
        <v>151</v>
      </c>
      <c r="G113" s="43" t="s">
        <v>572</v>
      </c>
      <c r="H113" s="53">
        <f>$E114*H114+$E130*H130+$E136*H136+$E143*H143+$E150*H150+$E155*H155+$E160*H160+$E167*H167+$E172*H172+$E175*H175+$E187*H187+$E195*H195</f>
        <v>1</v>
      </c>
      <c r="I113" s="28"/>
    </row>
    <row r="114" spans="1:10" ht="102.75" customHeight="1">
      <c r="A114" s="46" t="s">
        <v>280</v>
      </c>
      <c r="B114" s="164"/>
      <c r="C114" s="144" t="s">
        <v>573</v>
      </c>
      <c r="D114" s="43" t="s">
        <v>574</v>
      </c>
      <c r="E114" s="45">
        <v>0.01</v>
      </c>
      <c r="F114" s="43" t="s">
        <v>156</v>
      </c>
      <c r="G114" s="43" t="s">
        <v>575</v>
      </c>
      <c r="H114" s="53">
        <f>IF(OR(H115=0,H124=0),0,$E115*H115+$E124*H124)</f>
        <v>1</v>
      </c>
      <c r="I114" s="28"/>
      <c r="J114" s="70" t="s">
        <v>576</v>
      </c>
    </row>
    <row r="115" spans="1:10" ht="230.25" customHeight="1">
      <c r="A115" s="46" t="s">
        <v>283</v>
      </c>
      <c r="B115" s="164"/>
      <c r="C115" s="144"/>
      <c r="D115" s="43" t="s">
        <v>284</v>
      </c>
      <c r="E115" s="45">
        <v>0.5</v>
      </c>
      <c r="F115" s="43" t="s">
        <v>160</v>
      </c>
      <c r="G115" s="43" t="s">
        <v>577</v>
      </c>
      <c r="H115" s="48">
        <v>1</v>
      </c>
      <c r="I115" s="28"/>
      <c r="J115" s="9" t="s">
        <v>578</v>
      </c>
    </row>
    <row r="116" spans="1:10" s="2" customFormat="1" ht="27" customHeight="1" outlineLevel="1">
      <c r="A116" s="54"/>
      <c r="B116" s="164"/>
      <c r="C116" s="49" t="s">
        <v>579</v>
      </c>
      <c r="D116" s="49"/>
      <c r="E116" s="50"/>
      <c r="F116" s="49"/>
      <c r="G116" s="49"/>
      <c r="H116" s="52" t="s">
        <v>538</v>
      </c>
      <c r="I116" s="28"/>
      <c r="J116" s="58"/>
    </row>
    <row r="117" spans="1:10" s="2" customFormat="1" ht="41.25" customHeight="1" outlineLevel="1">
      <c r="A117" s="54"/>
      <c r="B117" s="164"/>
      <c r="C117" s="49" t="s">
        <v>689</v>
      </c>
      <c r="D117" s="49"/>
      <c r="E117" s="50"/>
      <c r="F117" s="49"/>
      <c r="G117" s="49"/>
      <c r="H117" s="52" t="s">
        <v>538</v>
      </c>
      <c r="I117" s="28"/>
      <c r="J117" s="58"/>
    </row>
    <row r="118" spans="1:10" s="2" customFormat="1" ht="38.25" customHeight="1" outlineLevel="1">
      <c r="A118" s="54"/>
      <c r="B118" s="164"/>
      <c r="C118" s="49" t="s">
        <v>688</v>
      </c>
      <c r="D118" s="49"/>
      <c r="E118" s="50"/>
      <c r="F118" s="49"/>
      <c r="G118" s="49"/>
      <c r="H118" s="52" t="s">
        <v>538</v>
      </c>
      <c r="I118" s="28"/>
      <c r="J118" s="58"/>
    </row>
    <row r="119" spans="1:10" s="2" customFormat="1" ht="25.5" customHeight="1" outlineLevel="1">
      <c r="A119" s="54"/>
      <c r="B119" s="164"/>
      <c r="C119" s="49" t="s">
        <v>690</v>
      </c>
      <c r="D119" s="49"/>
      <c r="E119" s="50"/>
      <c r="F119" s="49"/>
      <c r="G119" s="49"/>
      <c r="H119" s="52" t="s">
        <v>538</v>
      </c>
      <c r="I119" s="28"/>
      <c r="J119" s="58"/>
    </row>
    <row r="120" spans="1:10" s="2" customFormat="1" ht="37.5" customHeight="1" outlineLevel="1">
      <c r="A120" s="54"/>
      <c r="B120" s="164"/>
      <c r="C120" s="49" t="s">
        <v>691</v>
      </c>
      <c r="D120" s="49"/>
      <c r="E120" s="50"/>
      <c r="F120" s="49"/>
      <c r="G120" s="49"/>
      <c r="H120" s="52" t="s">
        <v>538</v>
      </c>
      <c r="I120" s="28"/>
      <c r="J120" s="58"/>
    </row>
    <row r="121" spans="1:10" s="2" customFormat="1" ht="27" customHeight="1" outlineLevel="1">
      <c r="A121" s="54"/>
      <c r="B121" s="164"/>
      <c r="C121" s="49" t="s">
        <v>692</v>
      </c>
      <c r="D121" s="49"/>
      <c r="E121" s="50"/>
      <c r="F121" s="49"/>
      <c r="G121" s="49"/>
      <c r="H121" s="52"/>
      <c r="I121" s="28"/>
      <c r="J121" s="58"/>
    </row>
    <row r="122" spans="1:10" s="2" customFormat="1" ht="25.5" customHeight="1" outlineLevel="1">
      <c r="A122" s="54"/>
      <c r="B122" s="164"/>
      <c r="C122" s="49" t="s">
        <v>693</v>
      </c>
      <c r="D122" s="49"/>
      <c r="E122" s="50"/>
      <c r="F122" s="49"/>
      <c r="G122" s="49"/>
      <c r="H122" s="52" t="s">
        <v>538</v>
      </c>
      <c r="I122" s="28"/>
      <c r="J122" s="58"/>
    </row>
    <row r="123" spans="1:10" s="2" customFormat="1" ht="28.5" customHeight="1" outlineLevel="1">
      <c r="A123" s="54"/>
      <c r="B123" s="164"/>
      <c r="C123" s="49" t="s">
        <v>694</v>
      </c>
      <c r="D123" s="49"/>
      <c r="E123" s="50"/>
      <c r="F123" s="49"/>
      <c r="G123" s="49"/>
      <c r="H123" s="52" t="s">
        <v>538</v>
      </c>
      <c r="I123" s="28"/>
      <c r="J123" s="58"/>
    </row>
    <row r="124" spans="1:10" ht="119.25" customHeight="1">
      <c r="A124" s="46" t="s">
        <v>286</v>
      </c>
      <c r="B124" s="164"/>
      <c r="C124" s="69"/>
      <c r="D124" s="43" t="s">
        <v>287</v>
      </c>
      <c r="E124" s="45">
        <v>0.5</v>
      </c>
      <c r="F124" s="43" t="s">
        <v>164</v>
      </c>
      <c r="G124" s="43" t="s">
        <v>64</v>
      </c>
      <c r="H124" s="48">
        <v>1</v>
      </c>
      <c r="I124" s="28"/>
    </row>
    <row r="125" spans="1:10" s="2" customFormat="1" ht="31.5" customHeight="1" outlineLevel="1">
      <c r="A125" s="54"/>
      <c r="B125" s="164"/>
      <c r="C125" s="49" t="s">
        <v>580</v>
      </c>
      <c r="D125" s="49"/>
      <c r="E125" s="50"/>
      <c r="F125" s="49"/>
      <c r="G125" s="49"/>
      <c r="H125" s="52" t="s">
        <v>538</v>
      </c>
      <c r="I125" s="28"/>
      <c r="J125" s="58"/>
    </row>
    <row r="126" spans="1:10" s="2" customFormat="1" ht="41.25" customHeight="1" outlineLevel="1">
      <c r="A126" s="54"/>
      <c r="B126" s="164"/>
      <c r="C126" s="49" t="s">
        <v>695</v>
      </c>
      <c r="D126" s="49"/>
      <c r="E126" s="50"/>
      <c r="F126" s="49"/>
      <c r="G126" s="49"/>
      <c r="H126" s="52" t="s">
        <v>538</v>
      </c>
      <c r="I126" s="28"/>
      <c r="J126" s="58"/>
    </row>
    <row r="127" spans="1:10" s="2" customFormat="1" ht="39" customHeight="1" outlineLevel="1">
      <c r="A127" s="54"/>
      <c r="B127" s="164"/>
      <c r="C127" s="49" t="s">
        <v>696</v>
      </c>
      <c r="D127" s="49"/>
      <c r="E127" s="50"/>
      <c r="F127" s="49"/>
      <c r="G127" s="49"/>
      <c r="H127" s="52" t="s">
        <v>538</v>
      </c>
      <c r="I127" s="28"/>
      <c r="J127" s="58"/>
    </row>
    <row r="128" spans="1:10" s="2" customFormat="1" ht="41.25" customHeight="1" outlineLevel="1">
      <c r="A128" s="54"/>
      <c r="B128" s="164"/>
      <c r="C128" s="49" t="s">
        <v>697</v>
      </c>
      <c r="D128" s="49"/>
      <c r="E128" s="50"/>
      <c r="F128" s="49"/>
      <c r="G128" s="49"/>
      <c r="H128" s="52" t="s">
        <v>538</v>
      </c>
      <c r="I128" s="28"/>
      <c r="J128" s="58"/>
    </row>
    <row r="129" spans="1:10" s="2" customFormat="1" ht="29.25" customHeight="1" outlineLevel="1">
      <c r="A129" s="54"/>
      <c r="B129" s="164"/>
      <c r="C129" s="49" t="s">
        <v>686</v>
      </c>
      <c r="D129" s="49"/>
      <c r="E129" s="50"/>
      <c r="F129" s="49"/>
      <c r="G129" s="49"/>
      <c r="H129" s="52" t="s">
        <v>538</v>
      </c>
      <c r="I129" s="28"/>
      <c r="J129" s="58"/>
    </row>
    <row r="130" spans="1:10" ht="141" customHeight="1">
      <c r="A130" s="46" t="s">
        <v>288</v>
      </c>
      <c r="B130" s="164"/>
      <c r="C130" s="44" t="s">
        <v>396</v>
      </c>
      <c r="D130" s="43" t="s">
        <v>167</v>
      </c>
      <c r="E130" s="45">
        <v>0.05</v>
      </c>
      <c r="F130" s="43" t="s">
        <v>168</v>
      </c>
      <c r="G130" s="71" t="s">
        <v>581</v>
      </c>
      <c r="H130" s="48">
        <v>1</v>
      </c>
      <c r="I130" s="28"/>
      <c r="J130" s="9" t="s">
        <v>545</v>
      </c>
    </row>
    <row r="131" spans="1:10" s="2" customFormat="1" ht="24" customHeight="1" outlineLevel="1">
      <c r="A131" s="54"/>
      <c r="B131" s="164"/>
      <c r="C131" s="49" t="s">
        <v>582</v>
      </c>
      <c r="D131" s="49"/>
      <c r="E131" s="50"/>
      <c r="F131" s="49"/>
      <c r="G131" s="72"/>
      <c r="H131" s="52" t="s">
        <v>538</v>
      </c>
      <c r="I131" s="28"/>
      <c r="J131" s="58"/>
    </row>
    <row r="132" spans="1:10" s="2" customFormat="1" ht="27" customHeight="1" outlineLevel="1">
      <c r="A132" s="54"/>
      <c r="B132" s="164"/>
      <c r="C132" s="49" t="s">
        <v>583</v>
      </c>
      <c r="D132" s="49"/>
      <c r="E132" s="50"/>
      <c r="F132" s="49"/>
      <c r="G132" s="72"/>
      <c r="H132" s="52" t="s">
        <v>538</v>
      </c>
      <c r="I132" s="28"/>
      <c r="J132" s="58"/>
    </row>
    <row r="133" spans="1:10" s="2" customFormat="1" ht="23.1" customHeight="1" outlineLevel="1">
      <c r="A133" s="54"/>
      <c r="B133" s="164"/>
      <c r="C133" s="49" t="s">
        <v>687</v>
      </c>
      <c r="D133" s="49"/>
      <c r="E133" s="50"/>
      <c r="F133" s="49"/>
      <c r="G133" s="72"/>
      <c r="H133" s="52" t="s">
        <v>538</v>
      </c>
      <c r="I133" s="28"/>
      <c r="J133" s="58"/>
    </row>
    <row r="134" spans="1:10" s="2" customFormat="1" ht="28.5" customHeight="1" outlineLevel="1">
      <c r="A134" s="54"/>
      <c r="B134" s="164"/>
      <c r="C134" s="49" t="s">
        <v>698</v>
      </c>
      <c r="D134" s="49"/>
      <c r="E134" s="50"/>
      <c r="F134" s="49"/>
      <c r="G134" s="72"/>
      <c r="H134" s="52"/>
      <c r="I134" s="28"/>
      <c r="J134" s="58"/>
    </row>
    <row r="135" spans="1:10" s="2" customFormat="1" ht="40.5" customHeight="1" outlineLevel="1">
      <c r="A135" s="54"/>
      <c r="B135" s="164"/>
      <c r="C135" s="49" t="s">
        <v>699</v>
      </c>
      <c r="D135" s="49"/>
      <c r="E135" s="50"/>
      <c r="F135" s="49"/>
      <c r="G135" s="72"/>
      <c r="H135" s="52" t="s">
        <v>538</v>
      </c>
      <c r="I135" s="28"/>
      <c r="J135" s="58"/>
    </row>
    <row r="136" spans="1:10" ht="172.5" customHeight="1">
      <c r="A136" s="46" t="s">
        <v>291</v>
      </c>
      <c r="B136" s="164"/>
      <c r="C136" s="44" t="s">
        <v>292</v>
      </c>
      <c r="D136" s="43" t="s">
        <v>293</v>
      </c>
      <c r="E136" s="45">
        <v>0.05</v>
      </c>
      <c r="F136" s="43" t="s">
        <v>294</v>
      </c>
      <c r="G136" s="43" t="s">
        <v>21</v>
      </c>
      <c r="H136" s="48">
        <v>1</v>
      </c>
      <c r="I136" s="28"/>
      <c r="J136" s="9" t="s">
        <v>584</v>
      </c>
    </row>
    <row r="137" spans="1:10" s="2" customFormat="1" ht="27.75" customHeight="1" outlineLevel="1">
      <c r="A137" s="54"/>
      <c r="B137" s="164"/>
      <c r="C137" s="49" t="s">
        <v>585</v>
      </c>
      <c r="D137" s="49"/>
      <c r="E137" s="50"/>
      <c r="F137" s="49"/>
      <c r="G137" s="49"/>
      <c r="H137" s="52" t="s">
        <v>538</v>
      </c>
      <c r="I137" s="28"/>
      <c r="J137" s="58"/>
    </row>
    <row r="138" spans="1:10" s="2" customFormat="1" ht="27.75" customHeight="1" outlineLevel="1">
      <c r="A138" s="54"/>
      <c r="B138" s="164"/>
      <c r="C138" s="49" t="s">
        <v>700</v>
      </c>
      <c r="D138" s="49"/>
      <c r="E138" s="50"/>
      <c r="F138" s="49"/>
      <c r="G138" s="49"/>
      <c r="H138" s="52" t="s">
        <v>538</v>
      </c>
      <c r="I138" s="28"/>
      <c r="J138" s="58"/>
    </row>
    <row r="139" spans="1:10" s="2" customFormat="1" ht="24" customHeight="1" outlineLevel="1">
      <c r="A139" s="54"/>
      <c r="B139" s="164"/>
      <c r="C139" s="49" t="s">
        <v>701</v>
      </c>
      <c r="D139" s="49"/>
      <c r="E139" s="50"/>
      <c r="F139" s="49"/>
      <c r="G139" s="49"/>
      <c r="H139" s="52" t="s">
        <v>538</v>
      </c>
      <c r="I139" s="28"/>
      <c r="J139" s="58"/>
    </row>
    <row r="140" spans="1:10" s="2" customFormat="1" ht="35.25" customHeight="1" outlineLevel="1">
      <c r="A140" s="54"/>
      <c r="B140" s="164"/>
      <c r="C140" s="49" t="s">
        <v>702</v>
      </c>
      <c r="D140" s="49"/>
      <c r="E140" s="50"/>
      <c r="F140" s="49"/>
      <c r="G140" s="49"/>
      <c r="H140" s="52" t="s">
        <v>538</v>
      </c>
      <c r="I140" s="28"/>
      <c r="J140" s="58"/>
    </row>
    <row r="141" spans="1:10" s="2" customFormat="1" ht="36.75" customHeight="1" outlineLevel="1">
      <c r="A141" s="54"/>
      <c r="B141" s="164"/>
      <c r="C141" s="49" t="s">
        <v>703</v>
      </c>
      <c r="D141" s="49"/>
      <c r="E141" s="50"/>
      <c r="F141" s="49"/>
      <c r="G141" s="49"/>
      <c r="H141" s="52" t="s">
        <v>538</v>
      </c>
      <c r="I141" s="28"/>
      <c r="J141" s="58"/>
    </row>
    <row r="142" spans="1:10" s="2" customFormat="1" ht="32.25" customHeight="1" outlineLevel="1">
      <c r="A142" s="54"/>
      <c r="B142" s="164"/>
      <c r="C142" s="49" t="s">
        <v>704</v>
      </c>
      <c r="D142" s="49"/>
      <c r="E142" s="50"/>
      <c r="F142" s="49"/>
      <c r="G142" s="49"/>
      <c r="H142" s="52" t="s">
        <v>538</v>
      </c>
      <c r="I142" s="28"/>
      <c r="J142" s="58"/>
    </row>
    <row r="143" spans="1:10" ht="204.75" customHeight="1">
      <c r="A143" s="46" t="s">
        <v>296</v>
      </c>
      <c r="B143" s="164"/>
      <c r="C143" s="44" t="s">
        <v>297</v>
      </c>
      <c r="D143" s="43" t="s">
        <v>586</v>
      </c>
      <c r="E143" s="45">
        <v>0.01</v>
      </c>
      <c r="F143" s="43" t="s">
        <v>172</v>
      </c>
      <c r="G143" s="43" t="s">
        <v>317</v>
      </c>
      <c r="H143" s="48">
        <v>1</v>
      </c>
      <c r="I143" s="28"/>
      <c r="J143" s="9" t="s">
        <v>587</v>
      </c>
    </row>
    <row r="144" spans="1:10" s="2" customFormat="1" ht="35.25" customHeight="1" outlineLevel="1">
      <c r="A144" s="54"/>
      <c r="B144" s="164"/>
      <c r="C144" s="49" t="s">
        <v>588</v>
      </c>
      <c r="D144" s="49"/>
      <c r="E144" s="50"/>
      <c r="F144" s="49"/>
      <c r="G144" s="49"/>
      <c r="H144" s="52" t="s">
        <v>538</v>
      </c>
      <c r="I144" s="28"/>
      <c r="J144" s="58"/>
    </row>
    <row r="145" spans="1:10" s="2" customFormat="1" ht="35.25" customHeight="1" outlineLevel="1">
      <c r="A145" s="54"/>
      <c r="B145" s="164"/>
      <c r="C145" s="49" t="s">
        <v>705</v>
      </c>
      <c r="D145" s="49"/>
      <c r="E145" s="50"/>
      <c r="F145" s="49"/>
      <c r="G145" s="49"/>
      <c r="H145" s="52" t="s">
        <v>538</v>
      </c>
      <c r="I145" s="28"/>
      <c r="J145" s="58"/>
    </row>
    <row r="146" spans="1:10" s="2" customFormat="1" ht="35.25" customHeight="1" outlineLevel="1">
      <c r="A146" s="54"/>
      <c r="B146" s="164"/>
      <c r="C146" s="49" t="s">
        <v>706</v>
      </c>
      <c r="D146" s="49"/>
      <c r="E146" s="50"/>
      <c r="F146" s="49"/>
      <c r="G146" s="49"/>
      <c r="H146" s="52" t="s">
        <v>538</v>
      </c>
      <c r="I146" s="28"/>
      <c r="J146" s="58"/>
    </row>
    <row r="147" spans="1:10" s="2" customFormat="1" ht="35.25" customHeight="1" outlineLevel="1">
      <c r="A147" s="54"/>
      <c r="B147" s="164"/>
      <c r="C147" s="49" t="s">
        <v>707</v>
      </c>
      <c r="D147" s="49"/>
      <c r="E147" s="50"/>
      <c r="F147" s="49"/>
      <c r="G147" s="49"/>
      <c r="H147" s="52" t="s">
        <v>538</v>
      </c>
      <c r="I147" s="28"/>
      <c r="J147" s="58"/>
    </row>
    <row r="148" spans="1:10" s="2" customFormat="1" ht="50.25" customHeight="1" outlineLevel="1">
      <c r="A148" s="54"/>
      <c r="B148" s="164"/>
      <c r="C148" s="49" t="s">
        <v>708</v>
      </c>
      <c r="D148" s="49"/>
      <c r="E148" s="50"/>
      <c r="F148" s="49"/>
      <c r="G148" s="49"/>
      <c r="H148" s="52" t="s">
        <v>538</v>
      </c>
      <c r="I148" s="28"/>
      <c r="J148" s="58"/>
    </row>
    <row r="149" spans="1:10" s="2" customFormat="1" ht="39" customHeight="1" outlineLevel="1">
      <c r="A149" s="54"/>
      <c r="B149" s="164"/>
      <c r="C149" s="49" t="s">
        <v>709</v>
      </c>
      <c r="D149" s="49"/>
      <c r="E149" s="50"/>
      <c r="F149" s="49"/>
      <c r="G149" s="49"/>
      <c r="H149" s="52" t="s">
        <v>538</v>
      </c>
      <c r="I149" s="28"/>
      <c r="J149" s="58"/>
    </row>
    <row r="150" spans="1:10" ht="123" customHeight="1">
      <c r="A150" s="73" t="s">
        <v>300</v>
      </c>
      <c r="B150" s="164"/>
      <c r="C150" s="66" t="s">
        <v>301</v>
      </c>
      <c r="D150" s="33" t="s">
        <v>176</v>
      </c>
      <c r="E150" s="67">
        <v>0.4</v>
      </c>
      <c r="F150" s="66" t="s">
        <v>589</v>
      </c>
      <c r="G150" s="33" t="s">
        <v>569</v>
      </c>
      <c r="H150" s="68">
        <v>1</v>
      </c>
      <c r="I150" s="28"/>
      <c r="J150" s="9" t="s">
        <v>590</v>
      </c>
    </row>
    <row r="151" spans="1:10" s="2" customFormat="1" ht="24.75" customHeight="1" outlineLevel="1">
      <c r="A151" s="54"/>
      <c r="B151" s="164"/>
      <c r="C151" s="49" t="s">
        <v>591</v>
      </c>
      <c r="D151" s="49"/>
      <c r="E151" s="50"/>
      <c r="F151" s="49"/>
      <c r="G151" s="49"/>
      <c r="H151" s="52" t="s">
        <v>538</v>
      </c>
      <c r="I151" s="28"/>
      <c r="J151" s="58"/>
    </row>
    <row r="152" spans="1:10" s="2" customFormat="1" ht="24.75" customHeight="1" outlineLevel="1">
      <c r="A152" s="54"/>
      <c r="B152" s="164"/>
      <c r="C152" s="49" t="s">
        <v>710</v>
      </c>
      <c r="D152" s="49"/>
      <c r="E152" s="50"/>
      <c r="F152" s="49"/>
      <c r="G152" s="49"/>
      <c r="H152" s="52" t="s">
        <v>538</v>
      </c>
      <c r="I152" s="28"/>
      <c r="J152" s="58"/>
    </row>
    <row r="153" spans="1:10" s="2" customFormat="1" ht="39.75" customHeight="1" outlineLevel="1">
      <c r="A153" s="54"/>
      <c r="B153" s="164"/>
      <c r="C153" s="49" t="s">
        <v>711</v>
      </c>
      <c r="D153" s="49"/>
      <c r="E153" s="50"/>
      <c r="F153" s="49"/>
      <c r="G153" s="49"/>
      <c r="H153" s="52" t="s">
        <v>538</v>
      </c>
      <c r="I153" s="28"/>
      <c r="J153" s="58"/>
    </row>
    <row r="154" spans="1:10" s="2" customFormat="1" ht="39.75" customHeight="1" outlineLevel="1">
      <c r="A154" s="54"/>
      <c r="B154" s="164"/>
      <c r="C154" s="49" t="s">
        <v>712</v>
      </c>
      <c r="D154" s="49"/>
      <c r="E154" s="50"/>
      <c r="F154" s="49"/>
      <c r="G154" s="49"/>
      <c r="H154" s="52" t="s">
        <v>538</v>
      </c>
      <c r="I154" s="28"/>
      <c r="J154" s="58"/>
    </row>
    <row r="155" spans="1:10" ht="136.5" customHeight="1">
      <c r="A155" s="46" t="s">
        <v>303</v>
      </c>
      <c r="B155" s="164"/>
      <c r="C155" s="44" t="s">
        <v>304</v>
      </c>
      <c r="D155" s="43" t="s">
        <v>305</v>
      </c>
      <c r="E155" s="45">
        <v>0.01</v>
      </c>
      <c r="F155" s="43" t="s">
        <v>182</v>
      </c>
      <c r="G155" s="43" t="s">
        <v>132</v>
      </c>
      <c r="H155" s="48">
        <v>1</v>
      </c>
      <c r="I155" s="28"/>
      <c r="J155" s="9" t="s">
        <v>592</v>
      </c>
    </row>
    <row r="156" spans="1:10" s="2" customFormat="1" ht="36" customHeight="1" outlineLevel="1">
      <c r="A156" s="54"/>
      <c r="B156" s="164"/>
      <c r="C156" s="49" t="s">
        <v>593</v>
      </c>
      <c r="D156" s="49"/>
      <c r="E156" s="50"/>
      <c r="F156" s="49"/>
      <c r="G156" s="49"/>
      <c r="H156" s="52" t="s">
        <v>538</v>
      </c>
      <c r="I156" s="28"/>
      <c r="J156" s="58"/>
    </row>
    <row r="157" spans="1:10" s="2" customFormat="1" ht="33" customHeight="1" outlineLevel="1">
      <c r="A157" s="54"/>
      <c r="B157" s="164"/>
      <c r="C157" s="49" t="s">
        <v>713</v>
      </c>
      <c r="D157" s="49"/>
      <c r="E157" s="50"/>
      <c r="F157" s="49"/>
      <c r="G157" s="49"/>
      <c r="H157" s="52" t="s">
        <v>538</v>
      </c>
      <c r="I157" s="28"/>
      <c r="J157" s="58"/>
    </row>
    <row r="158" spans="1:10" s="2" customFormat="1" ht="33" customHeight="1" outlineLevel="1">
      <c r="A158" s="54"/>
      <c r="B158" s="164"/>
      <c r="C158" s="49" t="s">
        <v>714</v>
      </c>
      <c r="D158" s="49"/>
      <c r="E158" s="50"/>
      <c r="F158" s="49"/>
      <c r="G158" s="49"/>
      <c r="H158" s="52" t="s">
        <v>538</v>
      </c>
      <c r="I158" s="28"/>
      <c r="J158" s="58"/>
    </row>
    <row r="159" spans="1:10" s="2" customFormat="1" ht="39.75" customHeight="1" outlineLevel="1">
      <c r="A159" s="54"/>
      <c r="B159" s="164"/>
      <c r="C159" s="49" t="s">
        <v>712</v>
      </c>
      <c r="D159" s="49"/>
      <c r="E159" s="50"/>
      <c r="F159" s="49"/>
      <c r="G159" s="49"/>
      <c r="H159" s="52" t="s">
        <v>538</v>
      </c>
      <c r="I159" s="28"/>
      <c r="J159" s="58"/>
    </row>
    <row r="160" spans="1:10" ht="120.75" customHeight="1">
      <c r="A160" s="73" t="s">
        <v>307</v>
      </c>
      <c r="B160" s="164"/>
      <c r="C160" s="66" t="s">
        <v>308</v>
      </c>
      <c r="D160" s="33" t="s">
        <v>594</v>
      </c>
      <c r="E160" s="67">
        <v>0.4</v>
      </c>
      <c r="F160" s="66" t="s">
        <v>187</v>
      </c>
      <c r="G160" s="33" t="s">
        <v>569</v>
      </c>
      <c r="H160" s="68">
        <v>1</v>
      </c>
      <c r="I160" s="28"/>
      <c r="J160" s="9" t="s">
        <v>595</v>
      </c>
    </row>
    <row r="161" spans="1:10" s="2" customFormat="1" ht="27" customHeight="1" outlineLevel="1">
      <c r="A161" s="54"/>
      <c r="B161" s="164"/>
      <c r="C161" s="49" t="s">
        <v>596</v>
      </c>
      <c r="D161" s="49"/>
      <c r="E161" s="50"/>
      <c r="F161" s="49"/>
      <c r="G161" s="49"/>
      <c r="H161" s="52" t="s">
        <v>538</v>
      </c>
      <c r="I161" s="28"/>
      <c r="J161" s="58"/>
    </row>
    <row r="162" spans="1:10" s="2" customFormat="1" ht="27.75" customHeight="1" outlineLevel="1">
      <c r="A162" s="54"/>
      <c r="B162" s="164"/>
      <c r="C162" s="49" t="s">
        <v>715</v>
      </c>
      <c r="D162" s="49"/>
      <c r="E162" s="50"/>
      <c r="F162" s="49"/>
      <c r="G162" s="49"/>
      <c r="H162" s="52" t="s">
        <v>538</v>
      </c>
      <c r="I162" s="28"/>
      <c r="J162" s="58"/>
    </row>
    <row r="163" spans="1:10" s="2" customFormat="1" ht="24.75" customHeight="1" outlineLevel="1">
      <c r="A163" s="54"/>
      <c r="B163" s="164"/>
      <c r="C163" s="49" t="s">
        <v>716</v>
      </c>
      <c r="D163" s="49"/>
      <c r="E163" s="50"/>
      <c r="F163" s="49"/>
      <c r="G163" s="49"/>
      <c r="H163" s="52"/>
      <c r="I163" s="28"/>
      <c r="J163" s="58"/>
    </row>
    <row r="164" spans="1:10" s="2" customFormat="1" ht="24.75" customHeight="1" outlineLevel="1">
      <c r="A164" s="54"/>
      <c r="B164" s="164"/>
      <c r="C164" s="49" t="s">
        <v>717</v>
      </c>
      <c r="D164" s="49"/>
      <c r="E164" s="50"/>
      <c r="F164" s="49"/>
      <c r="G164" s="49"/>
      <c r="H164" s="52"/>
      <c r="I164" s="28"/>
      <c r="J164" s="58"/>
    </row>
    <row r="165" spans="1:10" s="2" customFormat="1" ht="24.75" customHeight="1" outlineLevel="1">
      <c r="A165" s="54"/>
      <c r="B165" s="164"/>
      <c r="C165" s="49" t="s">
        <v>718</v>
      </c>
      <c r="D165" s="49"/>
      <c r="E165" s="50"/>
      <c r="F165" s="49"/>
      <c r="G165" s="49"/>
      <c r="H165" s="52" t="s">
        <v>538</v>
      </c>
      <c r="I165" s="28"/>
      <c r="J165" s="58"/>
    </row>
    <row r="166" spans="1:10" s="2" customFormat="1" ht="28.5" customHeight="1" outlineLevel="1">
      <c r="A166" s="54"/>
      <c r="B166" s="164"/>
      <c r="C166" s="49" t="s">
        <v>719</v>
      </c>
      <c r="D166" s="49"/>
      <c r="E166" s="50"/>
      <c r="F166" s="49"/>
      <c r="G166" s="49"/>
      <c r="H166" s="52" t="s">
        <v>538</v>
      </c>
      <c r="I166" s="28"/>
      <c r="J166" s="58"/>
    </row>
    <row r="167" spans="1:10" ht="89.25" customHeight="1">
      <c r="A167" s="46" t="s">
        <v>310</v>
      </c>
      <c r="B167" s="164"/>
      <c r="C167" s="44" t="s">
        <v>311</v>
      </c>
      <c r="D167" s="43" t="s">
        <v>191</v>
      </c>
      <c r="E167" s="45">
        <v>0.01</v>
      </c>
      <c r="F167" s="43" t="s">
        <v>312</v>
      </c>
      <c r="G167" s="43" t="s">
        <v>597</v>
      </c>
      <c r="H167" s="48">
        <v>1</v>
      </c>
      <c r="I167" s="28"/>
      <c r="J167" s="9" t="s">
        <v>598</v>
      </c>
    </row>
    <row r="168" spans="1:10" s="2" customFormat="1" ht="28.5" customHeight="1" outlineLevel="1">
      <c r="A168" s="54"/>
      <c r="B168" s="164"/>
      <c r="C168" s="49" t="s">
        <v>599</v>
      </c>
      <c r="D168" s="49"/>
      <c r="E168" s="50"/>
      <c r="F168" s="49"/>
      <c r="G168" s="49"/>
      <c r="H168" s="52" t="s">
        <v>538</v>
      </c>
      <c r="I168" s="28"/>
      <c r="J168" s="58"/>
    </row>
    <row r="169" spans="1:10" s="2" customFormat="1" ht="28.5" customHeight="1" outlineLevel="1">
      <c r="A169" s="54"/>
      <c r="B169" s="164"/>
      <c r="C169" s="49" t="s">
        <v>720</v>
      </c>
      <c r="D169" s="49"/>
      <c r="E169" s="50"/>
      <c r="F169" s="49"/>
      <c r="G169" s="49"/>
      <c r="H169" s="52" t="s">
        <v>538</v>
      </c>
      <c r="I169" s="28"/>
      <c r="J169" s="58"/>
    </row>
    <row r="170" spans="1:10" s="2" customFormat="1" ht="28.5" customHeight="1" outlineLevel="1">
      <c r="A170" s="54"/>
      <c r="B170" s="164"/>
      <c r="C170" s="49" t="s">
        <v>721</v>
      </c>
      <c r="D170" s="49"/>
      <c r="E170" s="50"/>
      <c r="F170" s="49"/>
      <c r="G170" s="49"/>
      <c r="H170" s="52"/>
      <c r="I170" s="28"/>
      <c r="J170" s="58"/>
    </row>
    <row r="171" spans="1:10" s="2" customFormat="1" ht="40.5" customHeight="1" outlineLevel="1">
      <c r="A171" s="54"/>
      <c r="B171" s="164"/>
      <c r="C171" s="49" t="s">
        <v>712</v>
      </c>
      <c r="D171" s="49"/>
      <c r="E171" s="50"/>
      <c r="F171" s="49"/>
      <c r="G171" s="49"/>
      <c r="H171" s="52"/>
      <c r="I171" s="28"/>
      <c r="J171" s="58"/>
    </row>
    <row r="172" spans="1:10" ht="72" customHeight="1">
      <c r="A172" s="46" t="s">
        <v>314</v>
      </c>
      <c r="B172" s="164"/>
      <c r="C172" s="44" t="s">
        <v>315</v>
      </c>
      <c r="D172" s="44" t="s">
        <v>196</v>
      </c>
      <c r="E172" s="45">
        <v>0.01</v>
      </c>
      <c r="F172" s="44" t="s">
        <v>600</v>
      </c>
      <c r="G172" s="33" t="s">
        <v>317</v>
      </c>
      <c r="H172" s="48">
        <v>1</v>
      </c>
      <c r="I172" s="28"/>
    </row>
    <row r="173" spans="1:10" s="2" customFormat="1" ht="28.5" customHeight="1" outlineLevel="1">
      <c r="A173" s="54"/>
      <c r="B173" s="164"/>
      <c r="C173" s="74" t="s">
        <v>601</v>
      </c>
      <c r="D173" s="49"/>
      <c r="E173" s="50"/>
      <c r="F173" s="49"/>
      <c r="G173" s="49"/>
      <c r="H173" s="52" t="s">
        <v>538</v>
      </c>
      <c r="I173" s="28"/>
      <c r="J173" s="58"/>
    </row>
    <row r="174" spans="1:10" s="2" customFormat="1" ht="28.5" customHeight="1" outlineLevel="1">
      <c r="A174" s="54"/>
      <c r="B174" s="164"/>
      <c r="C174" s="49" t="s">
        <v>722</v>
      </c>
      <c r="D174" s="49"/>
      <c r="E174" s="50"/>
      <c r="F174" s="49"/>
      <c r="G174" s="49"/>
      <c r="H174" s="52" t="s">
        <v>538</v>
      </c>
      <c r="I174" s="28"/>
      <c r="J174" s="58"/>
    </row>
    <row r="175" spans="1:10" ht="53.25" customHeight="1">
      <c r="A175" s="46" t="s">
        <v>318</v>
      </c>
      <c r="B175" s="164"/>
      <c r="C175" s="144" t="s">
        <v>319</v>
      </c>
      <c r="D175" s="43" t="s">
        <v>320</v>
      </c>
      <c r="E175" s="45">
        <v>0.03</v>
      </c>
      <c r="F175" s="43" t="s">
        <v>321</v>
      </c>
      <c r="G175" s="43" t="s">
        <v>322</v>
      </c>
      <c r="H175" s="53">
        <f>$E176*H176+$E177*H177</f>
        <v>1</v>
      </c>
      <c r="I175" s="28"/>
    </row>
    <row r="176" spans="1:10" ht="87" customHeight="1">
      <c r="A176" s="46" t="s">
        <v>323</v>
      </c>
      <c r="B176" s="164"/>
      <c r="C176" s="144"/>
      <c r="D176" s="44" t="s">
        <v>324</v>
      </c>
      <c r="E176" s="45">
        <v>0.5</v>
      </c>
      <c r="F176" s="44" t="s">
        <v>602</v>
      </c>
      <c r="G176" s="43" t="s">
        <v>326</v>
      </c>
      <c r="H176" s="45">
        <v>1</v>
      </c>
      <c r="I176" s="28"/>
    </row>
    <row r="177" spans="1:10" ht="72" customHeight="1">
      <c r="A177" s="46" t="s">
        <v>327</v>
      </c>
      <c r="B177" s="164"/>
      <c r="C177" s="144"/>
      <c r="D177" s="44" t="s">
        <v>328</v>
      </c>
      <c r="E177" s="45">
        <v>0.5</v>
      </c>
      <c r="F177" s="44" t="s">
        <v>603</v>
      </c>
      <c r="G177" s="44" t="s">
        <v>604</v>
      </c>
      <c r="H177" s="53">
        <f>IF(H178&lt;H179,0,1)</f>
        <v>1</v>
      </c>
      <c r="I177" s="28"/>
      <c r="J177" s="9" t="s">
        <v>605</v>
      </c>
    </row>
    <row r="178" spans="1:10" ht="35.25" customHeight="1">
      <c r="A178" s="46" t="s">
        <v>331</v>
      </c>
      <c r="B178" s="164"/>
      <c r="C178" s="144"/>
      <c r="D178" s="43" t="s">
        <v>332</v>
      </c>
      <c r="E178" s="45" t="s">
        <v>12</v>
      </c>
      <c r="F178" s="43" t="s">
        <v>333</v>
      </c>
      <c r="G178" s="43" t="s">
        <v>334</v>
      </c>
      <c r="H178" s="48">
        <v>20</v>
      </c>
      <c r="I178" s="28"/>
      <c r="J178" s="9" t="s">
        <v>606</v>
      </c>
    </row>
    <row r="179" spans="1:10" ht="38.25" customHeight="1">
      <c r="A179" s="46" t="s">
        <v>335</v>
      </c>
      <c r="B179" s="164"/>
      <c r="C179" s="144"/>
      <c r="D179" s="43" t="s">
        <v>336</v>
      </c>
      <c r="E179" s="45" t="s">
        <v>12</v>
      </c>
      <c r="F179" s="43" t="s">
        <v>337</v>
      </c>
      <c r="G179" s="43" t="s">
        <v>334</v>
      </c>
      <c r="H179" s="48">
        <v>20</v>
      </c>
      <c r="I179" s="28"/>
      <c r="J179" s="9" t="s">
        <v>607</v>
      </c>
    </row>
    <row r="180" spans="1:10" s="2" customFormat="1" ht="28.5" customHeight="1" outlineLevel="1">
      <c r="A180" s="54"/>
      <c r="B180" s="164"/>
      <c r="C180" s="74" t="s">
        <v>608</v>
      </c>
      <c r="D180" s="49"/>
      <c r="E180" s="50"/>
      <c r="F180" s="49"/>
      <c r="G180" s="49"/>
      <c r="H180" s="52" t="s">
        <v>538</v>
      </c>
      <c r="I180" s="28"/>
      <c r="J180" s="58"/>
    </row>
    <row r="181" spans="1:10" s="2" customFormat="1" ht="36.75" customHeight="1" outlineLevel="1">
      <c r="A181" s="54"/>
      <c r="B181" s="164"/>
      <c r="C181" s="49" t="s">
        <v>723</v>
      </c>
      <c r="D181" s="49"/>
      <c r="E181" s="50"/>
      <c r="F181" s="49"/>
      <c r="G181" s="49"/>
      <c r="H181" s="52"/>
      <c r="I181" s="28"/>
      <c r="J181" s="58"/>
    </row>
    <row r="182" spans="1:10" s="2" customFormat="1" ht="36.75" customHeight="1" outlineLevel="1">
      <c r="A182" s="54"/>
      <c r="B182" s="164"/>
      <c r="C182" s="49" t="s">
        <v>724</v>
      </c>
      <c r="D182" s="49"/>
      <c r="E182" s="50"/>
      <c r="F182" s="49"/>
      <c r="G182" s="49"/>
      <c r="H182" s="52"/>
      <c r="I182" s="28"/>
      <c r="J182" s="58"/>
    </row>
    <row r="183" spans="1:10" s="2" customFormat="1" ht="36.75" customHeight="1" outlineLevel="1">
      <c r="A183" s="54"/>
      <c r="B183" s="164"/>
      <c r="C183" s="49" t="s">
        <v>725</v>
      </c>
      <c r="D183" s="49"/>
      <c r="E183" s="50"/>
      <c r="F183" s="49"/>
      <c r="G183" s="49"/>
      <c r="H183" s="52"/>
      <c r="I183" s="28"/>
      <c r="J183" s="58"/>
    </row>
    <row r="184" spans="1:10" s="2" customFormat="1" ht="36.75" customHeight="1" outlineLevel="1">
      <c r="A184" s="54"/>
      <c r="B184" s="164"/>
      <c r="C184" s="49" t="s">
        <v>726</v>
      </c>
      <c r="D184" s="49"/>
      <c r="E184" s="50"/>
      <c r="F184" s="49"/>
      <c r="G184" s="49"/>
      <c r="H184" s="52"/>
      <c r="I184" s="28"/>
      <c r="J184" s="58"/>
    </row>
    <row r="185" spans="1:10" s="2" customFormat="1" ht="28.5" customHeight="1" outlineLevel="1">
      <c r="A185" s="54"/>
      <c r="B185" s="164"/>
      <c r="C185" s="49" t="s">
        <v>727</v>
      </c>
      <c r="D185" s="49"/>
      <c r="E185" s="50"/>
      <c r="F185" s="49"/>
      <c r="G185" s="49"/>
      <c r="H185" s="52"/>
      <c r="I185" s="28"/>
      <c r="J185" s="58"/>
    </row>
    <row r="186" spans="1:10" s="2" customFormat="1" ht="28.5" customHeight="1" outlineLevel="1">
      <c r="A186" s="54"/>
      <c r="B186" s="164"/>
      <c r="C186" s="49" t="s">
        <v>728</v>
      </c>
      <c r="D186" s="49"/>
      <c r="E186" s="50"/>
      <c r="F186" s="49"/>
      <c r="G186" s="49"/>
      <c r="H186" s="52"/>
      <c r="I186" s="28"/>
      <c r="J186" s="58"/>
    </row>
    <row r="187" spans="1:10" ht="97.5" customHeight="1">
      <c r="A187" s="46" t="s">
        <v>338</v>
      </c>
      <c r="B187" s="164"/>
      <c r="C187" s="144" t="s">
        <v>339</v>
      </c>
      <c r="D187" s="159" t="s">
        <v>200</v>
      </c>
      <c r="E187" s="45">
        <v>0.01</v>
      </c>
      <c r="F187" s="44" t="s">
        <v>609</v>
      </c>
      <c r="G187" s="44" t="s">
        <v>610</v>
      </c>
      <c r="H187" s="53">
        <f>H188/100</f>
        <v>1</v>
      </c>
      <c r="I187" s="28"/>
      <c r="J187" s="9" t="s">
        <v>611</v>
      </c>
    </row>
    <row r="188" spans="1:10" ht="119.25" customHeight="1">
      <c r="A188" s="46" t="s">
        <v>341</v>
      </c>
      <c r="B188" s="145"/>
      <c r="C188" s="144"/>
      <c r="D188" s="144"/>
      <c r="E188" s="45" t="s">
        <v>12</v>
      </c>
      <c r="F188" s="43" t="s">
        <v>204</v>
      </c>
      <c r="G188" s="43" t="s">
        <v>205</v>
      </c>
      <c r="H188" s="48">
        <v>100</v>
      </c>
      <c r="I188" s="28"/>
    </row>
    <row r="189" spans="1:10" ht="30.75" customHeight="1" outlineLevel="1">
      <c r="A189" s="54"/>
      <c r="B189" s="145"/>
      <c r="C189" s="74" t="s">
        <v>612</v>
      </c>
      <c r="D189" s="49"/>
      <c r="E189" s="50"/>
      <c r="F189" s="49"/>
      <c r="G189" s="49"/>
      <c r="H189" s="52"/>
      <c r="I189" s="28"/>
    </row>
    <row r="190" spans="1:10" ht="30.75" customHeight="1" outlineLevel="1">
      <c r="A190" s="54"/>
      <c r="B190" s="145"/>
      <c r="C190" s="49" t="s">
        <v>729</v>
      </c>
      <c r="D190" s="49"/>
      <c r="E190" s="50"/>
      <c r="F190" s="49"/>
      <c r="G190" s="49"/>
      <c r="H190" s="52"/>
      <c r="I190" s="28"/>
    </row>
    <row r="191" spans="1:10" ht="30.75" customHeight="1" outlineLevel="1">
      <c r="A191" s="54"/>
      <c r="B191" s="145"/>
      <c r="C191" s="49" t="s">
        <v>730</v>
      </c>
      <c r="D191" s="49"/>
      <c r="E191" s="50"/>
      <c r="F191" s="49"/>
      <c r="G191" s="49"/>
      <c r="H191" s="52"/>
      <c r="I191" s="28"/>
    </row>
    <row r="192" spans="1:10" ht="30.75" customHeight="1" outlineLevel="1">
      <c r="A192" s="54"/>
      <c r="B192" s="145"/>
      <c r="C192" s="49" t="s">
        <v>731</v>
      </c>
      <c r="D192" s="49"/>
      <c r="E192" s="50"/>
      <c r="F192" s="49"/>
      <c r="G192" s="49"/>
      <c r="H192" s="52"/>
      <c r="I192" s="28"/>
    </row>
    <row r="193" spans="1:10" ht="30.75" customHeight="1" outlineLevel="1">
      <c r="A193" s="54"/>
      <c r="B193" s="145"/>
      <c r="C193" s="49" t="s">
        <v>732</v>
      </c>
      <c r="D193" s="49"/>
      <c r="E193" s="50"/>
      <c r="F193" s="49"/>
      <c r="G193" s="49"/>
      <c r="H193" s="52"/>
      <c r="I193" s="28"/>
    </row>
    <row r="194" spans="1:10" ht="30.75" customHeight="1" outlineLevel="1">
      <c r="A194" s="54"/>
      <c r="B194" s="145"/>
      <c r="C194" s="49" t="s">
        <v>733</v>
      </c>
      <c r="D194" s="49"/>
      <c r="E194" s="50"/>
      <c r="F194" s="49"/>
      <c r="G194" s="49"/>
      <c r="H194" s="52"/>
      <c r="I194" s="28"/>
    </row>
    <row r="195" spans="1:10" ht="236.25" customHeight="1">
      <c r="A195" s="46" t="s">
        <v>342</v>
      </c>
      <c r="B195" s="145"/>
      <c r="C195" s="44" t="s">
        <v>207</v>
      </c>
      <c r="D195" s="44" t="s">
        <v>208</v>
      </c>
      <c r="E195" s="45">
        <v>0.01</v>
      </c>
      <c r="F195" s="44" t="s">
        <v>613</v>
      </c>
      <c r="G195" s="44" t="s">
        <v>577</v>
      </c>
      <c r="H195" s="48">
        <v>1</v>
      </c>
      <c r="I195" s="28"/>
      <c r="J195" s="85" t="s">
        <v>614</v>
      </c>
    </row>
    <row r="196" spans="1:10" ht="30.75" customHeight="1" outlineLevel="1">
      <c r="A196" s="54"/>
      <c r="B196" s="75"/>
      <c r="C196" s="74" t="s">
        <v>615</v>
      </c>
      <c r="D196" s="49"/>
      <c r="E196" s="50"/>
      <c r="F196" s="49"/>
      <c r="G196" s="49"/>
      <c r="H196" s="52"/>
      <c r="I196" s="28"/>
    </row>
    <row r="197" spans="1:10" ht="40.5" customHeight="1" outlineLevel="1">
      <c r="A197" s="54"/>
      <c r="B197" s="75"/>
      <c r="C197" s="49" t="s">
        <v>734</v>
      </c>
      <c r="D197" s="49"/>
      <c r="E197" s="50"/>
      <c r="F197" s="49"/>
      <c r="G197" s="49"/>
      <c r="H197" s="52"/>
      <c r="I197" s="28"/>
    </row>
    <row r="198" spans="1:10" ht="30.75" customHeight="1" outlineLevel="1">
      <c r="A198" s="54"/>
      <c r="B198" s="75"/>
      <c r="C198" s="49" t="s">
        <v>735</v>
      </c>
      <c r="D198" s="49"/>
      <c r="E198" s="50"/>
      <c r="F198" s="49"/>
      <c r="G198" s="49"/>
      <c r="H198" s="52"/>
      <c r="I198" s="28"/>
    </row>
    <row r="199" spans="1:10" ht="290.25" customHeight="1">
      <c r="A199" s="61" t="s">
        <v>344</v>
      </c>
      <c r="B199" s="76" t="s">
        <v>345</v>
      </c>
      <c r="C199" s="43" t="s">
        <v>346</v>
      </c>
      <c r="D199" s="44" t="s">
        <v>347</v>
      </c>
      <c r="E199" s="45">
        <v>0.01</v>
      </c>
      <c r="F199" s="44" t="s">
        <v>348</v>
      </c>
      <c r="G199" s="43" t="s">
        <v>132</v>
      </c>
      <c r="H199" s="48">
        <v>1</v>
      </c>
      <c r="I199" s="28"/>
    </row>
    <row r="200" spans="1:10" ht="35.25" customHeight="1" outlineLevel="1">
      <c r="A200" s="54"/>
      <c r="B200" s="75"/>
      <c r="C200" s="74" t="s">
        <v>616</v>
      </c>
      <c r="D200" s="49"/>
      <c r="E200" s="50"/>
      <c r="F200" s="49"/>
      <c r="G200" s="49"/>
      <c r="H200" s="52"/>
      <c r="I200" s="28"/>
    </row>
    <row r="201" spans="1:10" ht="32.25" customHeight="1" outlineLevel="1">
      <c r="A201" s="54"/>
      <c r="B201" s="75"/>
      <c r="C201" s="49" t="s">
        <v>736</v>
      </c>
      <c r="D201" s="49"/>
      <c r="E201" s="50"/>
      <c r="F201" s="49"/>
      <c r="G201" s="49"/>
      <c r="H201" s="52"/>
      <c r="I201" s="28"/>
    </row>
    <row r="202" spans="1:10" ht="32.25" customHeight="1" outlineLevel="1">
      <c r="A202" s="54"/>
      <c r="B202" s="75"/>
      <c r="C202" s="49" t="s">
        <v>737</v>
      </c>
      <c r="D202" s="49"/>
      <c r="E202" s="50"/>
      <c r="F202" s="49"/>
      <c r="G202" s="49"/>
      <c r="H202" s="52"/>
      <c r="I202" s="28"/>
    </row>
    <row r="203" spans="1:10" ht="32.25" customHeight="1" outlineLevel="1">
      <c r="A203" s="54"/>
      <c r="B203" s="75"/>
      <c r="C203" s="49" t="s">
        <v>738</v>
      </c>
      <c r="D203" s="49"/>
      <c r="E203" s="50"/>
      <c r="F203" s="49"/>
      <c r="G203" s="49"/>
      <c r="H203" s="52"/>
      <c r="I203" s="28"/>
    </row>
    <row r="204" spans="1:10" ht="174.75" customHeight="1">
      <c r="A204" s="77" t="s">
        <v>349</v>
      </c>
      <c r="B204" s="78" t="s">
        <v>350</v>
      </c>
      <c r="C204" s="44" t="s">
        <v>351</v>
      </c>
      <c r="D204" s="44" t="s">
        <v>352</v>
      </c>
      <c r="E204" s="45">
        <v>0.01</v>
      </c>
      <c r="F204" s="44" t="s">
        <v>617</v>
      </c>
      <c r="G204" s="43" t="s">
        <v>354</v>
      </c>
      <c r="H204" s="48">
        <v>1</v>
      </c>
      <c r="I204" s="28"/>
    </row>
    <row r="205" spans="1:10" ht="32.25" customHeight="1" outlineLevel="1">
      <c r="A205" s="54"/>
      <c r="B205" s="75"/>
      <c r="C205" s="74" t="s">
        <v>618</v>
      </c>
      <c r="D205" s="49"/>
      <c r="E205" s="50"/>
      <c r="F205" s="49"/>
      <c r="G205" s="49"/>
      <c r="H205" s="52"/>
      <c r="I205" s="28"/>
    </row>
    <row r="206" spans="1:10" ht="32.25" customHeight="1" outlineLevel="1">
      <c r="A206" s="54"/>
      <c r="B206" s="75"/>
      <c r="C206" s="49" t="s">
        <v>739</v>
      </c>
      <c r="D206" s="49"/>
      <c r="E206" s="50"/>
      <c r="F206" s="49"/>
      <c r="G206" s="49"/>
      <c r="H206" s="52"/>
      <c r="I206" s="28"/>
    </row>
    <row r="207" spans="1:10" ht="32.25" customHeight="1" outlineLevel="1">
      <c r="A207" s="54"/>
      <c r="B207" s="75"/>
      <c r="C207" s="49" t="s">
        <v>740</v>
      </c>
      <c r="D207" s="49"/>
      <c r="E207" s="50"/>
      <c r="F207" s="49"/>
      <c r="G207" s="49"/>
      <c r="H207" s="52"/>
      <c r="I207" s="28"/>
    </row>
    <row r="208" spans="1:10" ht="408.75" customHeight="1">
      <c r="A208" s="77" t="s">
        <v>211</v>
      </c>
      <c r="B208" s="78" t="s">
        <v>355</v>
      </c>
      <c r="C208" s="79" t="s">
        <v>619</v>
      </c>
      <c r="D208" s="79" t="s">
        <v>214</v>
      </c>
      <c r="E208" s="45">
        <v>0.05</v>
      </c>
      <c r="F208" s="44" t="s">
        <v>620</v>
      </c>
      <c r="G208" s="43" t="s">
        <v>64</v>
      </c>
      <c r="H208" s="48">
        <v>1</v>
      </c>
      <c r="I208" s="28"/>
    </row>
    <row r="209" spans="1:9" ht="32.25" customHeight="1" outlineLevel="1">
      <c r="A209" s="54"/>
      <c r="B209" s="75"/>
      <c r="C209" s="74" t="s">
        <v>621</v>
      </c>
      <c r="D209" s="49"/>
      <c r="E209" s="50"/>
      <c r="F209" s="49"/>
      <c r="G209" s="49"/>
      <c r="H209" s="52"/>
      <c r="I209" s="28"/>
    </row>
    <row r="210" spans="1:9" ht="32.25" customHeight="1" outlineLevel="1">
      <c r="A210" s="54"/>
      <c r="B210" s="75"/>
      <c r="C210" s="49" t="s">
        <v>741</v>
      </c>
      <c r="D210" s="49"/>
      <c r="E210" s="50"/>
      <c r="F210" s="49"/>
      <c r="G210" s="49"/>
      <c r="H210" s="52"/>
      <c r="I210" s="28"/>
    </row>
    <row r="211" spans="1:9" ht="36" customHeight="1" outlineLevel="1">
      <c r="A211" s="54"/>
      <c r="B211" s="75"/>
      <c r="C211" s="49" t="s">
        <v>742</v>
      </c>
      <c r="D211" s="49"/>
      <c r="E211" s="50"/>
      <c r="F211" s="49"/>
      <c r="G211" s="49"/>
      <c r="H211" s="52"/>
      <c r="I211" s="28"/>
    </row>
    <row r="212" spans="1:9" ht="54" customHeight="1">
      <c r="A212" s="80" t="s">
        <v>357</v>
      </c>
      <c r="B212" s="81" t="s">
        <v>358</v>
      </c>
      <c r="C212" s="82" t="s">
        <v>359</v>
      </c>
      <c r="D212" s="83" t="s">
        <v>360</v>
      </c>
      <c r="E212" s="84">
        <v>0.05</v>
      </c>
      <c r="F212" s="83" t="s">
        <v>622</v>
      </c>
      <c r="G212" s="43" t="s">
        <v>64</v>
      </c>
      <c r="H212" s="48">
        <v>1</v>
      </c>
      <c r="I212" s="28"/>
    </row>
    <row r="213" spans="1:9" ht="32.25" customHeight="1" outlineLevel="1">
      <c r="A213" s="54"/>
      <c r="B213" s="75"/>
      <c r="C213" s="74" t="s">
        <v>623</v>
      </c>
      <c r="D213" s="49"/>
      <c r="E213" s="50"/>
      <c r="F213" s="49"/>
      <c r="G213" s="49"/>
      <c r="H213" s="52"/>
      <c r="I213" s="28"/>
    </row>
    <row r="214" spans="1:9" ht="32.25" customHeight="1" outlineLevel="1">
      <c r="A214" s="54"/>
      <c r="B214" s="75"/>
      <c r="C214" s="49" t="s">
        <v>743</v>
      </c>
      <c r="D214" s="49"/>
      <c r="E214" s="50"/>
      <c r="F214" s="49"/>
      <c r="G214" s="49"/>
      <c r="H214" s="52"/>
      <c r="I214" s="28"/>
    </row>
  </sheetData>
  <mergeCells count="19">
    <mergeCell ref="E6:F6"/>
    <mergeCell ref="E7:F7"/>
    <mergeCell ref="E8:F8"/>
    <mergeCell ref="A11:A16"/>
    <mergeCell ref="B10:B78"/>
    <mergeCell ref="D11:D16"/>
    <mergeCell ref="D22:D25"/>
    <mergeCell ref="D187:D188"/>
    <mergeCell ref="J12:J16"/>
    <mergeCell ref="J20:J21"/>
    <mergeCell ref="B79:B87"/>
    <mergeCell ref="B113:B195"/>
    <mergeCell ref="C17:C19"/>
    <mergeCell ref="C26:C28"/>
    <mergeCell ref="C36:C38"/>
    <mergeCell ref="C56:C58"/>
    <mergeCell ref="C114:C115"/>
    <mergeCell ref="C175:C179"/>
    <mergeCell ref="C187:C188"/>
  </mergeCells>
  <dataValidations count="4">
    <dataValidation type="list" allowBlank="1" showInputMessage="1" showErrorMessage="1" sqref="C2">
      <formula1>$J$1:$J$3</formula1>
    </dataValidation>
    <dataValidation type="list" allowBlank="1" showInputMessage="1" showErrorMessage="1" sqref="C3">
      <formula1>$J$4:$J$5</formula1>
    </dataValidation>
    <dataValidation type="list" allowBlank="1" showInputMessage="1" showErrorMessage="1" sqref="H11 H195:H214 H57:H58 H37:H38 H27:H28 H172 H167 H160 H155 H150 H143 H136 H130 H124 H115 H104 H98 H92 H87 H80 H73 H67 H50 H32 H22">
      <formula1>"0,1"</formula1>
    </dataValidation>
    <dataValidation type="list" allowBlank="1" showInputMessage="1" showErrorMessage="1" sqref="H176">
      <formula1>#REF!</formula1>
    </dataValidation>
  </dataValidations>
  <pageMargins left="0.7" right="0.7" top="0.75" bottom="0.75" header="0.3" footer="0.3"/>
  <pageSetup paperSize="8" scale="48" orientation="landscape" r:id="rId1"/>
  <colBreaks count="1" manualBreakCount="1">
    <brk id="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rangeList sheetStid="7" master="" otherUserPermission="visible"/>
  <rangeList sheetStid="8" master="" otherUserPermission="visible"/>
  <rangeList sheetStid="4"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МО+бесхоз</vt:lpstr>
      <vt:lpstr>ТСО</vt:lpstr>
      <vt:lpstr>экс-ТСО</vt:lpstr>
      <vt:lpstr>потребители</vt:lpstr>
      <vt:lpstr>Чек-лист ТСО</vt:lpstr>
      <vt:lpstr>'Чек-лист ТСО'!Область_печати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Rybkina2022@outlook.com</cp:lastModifiedBy>
  <cp:lastPrinted>2024-12-15T14:26:00Z</cp:lastPrinted>
  <dcterms:created xsi:type="dcterms:W3CDTF">2015-06-05T18:19:00Z</dcterms:created>
  <dcterms:modified xsi:type="dcterms:W3CDTF">2025-05-29T07:19:43Z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543307FBA0624589AF910E29C44E3811_12</vt:lpwstr>
  </property>
  <property fmtid="{D5CDD505-2E9C-101B-9397-08002B2CF9AE}" pid="3" name="KSOProductBuildVer">
    <vt:lpwstr>1049-12.2.0.19307</vt:lpwstr>
  </property>
</Properties>
</file>